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01FS2\i_drive\Projectdata\119864\ProjAdmin\Planning\Scopes\"/>
    </mc:Choice>
  </mc:AlternateContent>
  <xr:revisionPtr revIDLastSave="0" documentId="13_ncr:1_{42651845-44CF-4E7F-9D63-41A68EC73F57}" xr6:coauthVersionLast="47" xr6:coauthVersionMax="47" xr10:uidLastSave="{00000000-0000-0000-0000-000000000000}"/>
  <bookViews>
    <workbookView xWindow="-120" yWindow="-120" windowWidth="29040" windowHeight="15840" xr2:uid="{714BFE28-7967-4D90-AABF-729CC911224A}"/>
  </bookViews>
  <sheets>
    <sheet name="Scope" sheetId="1" r:id="rId1"/>
  </sheets>
  <definedNames>
    <definedName name="_xlnm.Print_Area" localSheetId="0">Scope!$A:$T</definedName>
    <definedName name="_xlnm.Print_Titles" localSheetId="0">Scope!$1:$2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O6" i="1"/>
  <c r="B2" i="1" l="1"/>
  <c r="R2" i="1"/>
</calcChain>
</file>

<file path=xl/sharedStrings.xml><?xml version="1.0" encoding="utf-8"?>
<sst xmlns="http://schemas.openxmlformats.org/spreadsheetml/2006/main" count="695" uniqueCount="452">
  <si>
    <t>Project Scope Form</t>
  </si>
  <si>
    <t>CRS:</t>
  </si>
  <si>
    <t>PID:</t>
  </si>
  <si>
    <t>Project Type</t>
  </si>
  <si>
    <t>Final Scope Date (Scope Meeting Date):</t>
  </si>
  <si>
    <t>Scope Revision Date:</t>
  </si>
  <si>
    <t>Project Identification:</t>
  </si>
  <si>
    <t>County</t>
  </si>
  <si>
    <t xml:space="preserve">Route </t>
  </si>
  <si>
    <t xml:space="preserve">Section  </t>
  </si>
  <si>
    <t>Proposed Fiscal Yr:</t>
  </si>
  <si>
    <t>Proposed Award Date:</t>
  </si>
  <si>
    <t>Scope Field Review:</t>
  </si>
  <si>
    <t>Sponsoring Agency:</t>
  </si>
  <si>
    <t xml:space="preserve"> Resp. Design Agency:</t>
  </si>
  <si>
    <t>Designer:</t>
  </si>
  <si>
    <t>Project Manager:</t>
  </si>
  <si>
    <t>Work Category:</t>
  </si>
  <si>
    <t>Project Type:</t>
  </si>
  <si>
    <t>Letting Type:</t>
  </si>
  <si>
    <t>Municipality:</t>
  </si>
  <si>
    <t>Functional Class:</t>
  </si>
  <si>
    <t>P.I.P. completion date:</t>
  </si>
  <si>
    <t>TMS Report Code:</t>
  </si>
  <si>
    <t>PDP Path:</t>
  </si>
  <si>
    <t>Project Description:</t>
  </si>
  <si>
    <t>Estimated Project Length (begin to end pavement, including bridge):</t>
  </si>
  <si>
    <t>Estimated Work Length (including project length and approach work):</t>
  </si>
  <si>
    <t>Estimated Lateral Limits (including intersections and channel work):</t>
  </si>
  <si>
    <t>Logical Termini:</t>
  </si>
  <si>
    <t>Existing</t>
  </si>
  <si>
    <t>Relocated</t>
  </si>
  <si>
    <t>Alignment:</t>
  </si>
  <si>
    <t>Profile:</t>
  </si>
  <si>
    <t>Comments:</t>
  </si>
  <si>
    <t>Commitments to</t>
  </si>
  <si>
    <t>Property owners:</t>
  </si>
  <si>
    <t>Typical Sections:</t>
  </si>
  <si>
    <t>Proposed</t>
  </si>
  <si>
    <t>Number of lanes:</t>
  </si>
  <si>
    <t>Pavement width:</t>
  </si>
  <si>
    <t>ft</t>
  </si>
  <si>
    <t>Graded shoulder width:</t>
  </si>
  <si>
    <t>Treated shoulder width:</t>
  </si>
  <si>
    <t>Sidewalk width:</t>
  </si>
  <si>
    <t>Curbs:</t>
  </si>
  <si>
    <t>Curb ramps:</t>
  </si>
  <si>
    <t>Safety Grading to apply:</t>
  </si>
  <si>
    <t>Yes</t>
  </si>
  <si>
    <t xml:space="preserve">No </t>
  </si>
  <si>
    <t>Clear Zone Grading:</t>
  </si>
  <si>
    <t>No</t>
  </si>
  <si>
    <t>Pavement Treatment Category:</t>
  </si>
  <si>
    <t>Pavement Treatment Type:</t>
  </si>
  <si>
    <t>Mainline:</t>
  </si>
  <si>
    <t>Shoulders:</t>
  </si>
  <si>
    <t>Subsurface Exploration:</t>
  </si>
  <si>
    <t>Subsurface Exploration Required:</t>
  </si>
  <si>
    <t>Existing Information Available:</t>
  </si>
  <si>
    <t>Pavement Borings</t>
  </si>
  <si>
    <t>Borings for Ex. Pavement Subgrade (Type A)</t>
  </si>
  <si>
    <t xml:space="preserve">Yes </t>
  </si>
  <si>
    <t>Pavement Coring Required:</t>
  </si>
  <si>
    <t>Roadway Borings</t>
  </si>
  <si>
    <t>Roadway Borings (Type B)</t>
  </si>
  <si>
    <t>Embankment Foundations (Type B1)</t>
  </si>
  <si>
    <t>Cut Sections (Type B2)</t>
  </si>
  <si>
    <t>Side-hill Cut (Type B3)</t>
  </si>
  <si>
    <t>Side-hill Cut-Fill Sections (Type B4)</t>
  </si>
  <si>
    <t>Side-hill Fill on Unstable Slopes (Type B5)</t>
  </si>
  <si>
    <t>Geo-Hazard Borings</t>
  </si>
  <si>
    <t>Geohazard Borings (Type C)</t>
  </si>
  <si>
    <t>Lakes, Ponds, and Low-Lying Areas (Type C1)</t>
  </si>
  <si>
    <t>Peat, Compressible &amp; Weak Soils (Type C2)</t>
  </si>
  <si>
    <t xml:space="preserve">Uncontrolled Fills, Waste Pits (Type C3) </t>
  </si>
  <si>
    <t xml:space="preserve">Underground Mines (Type C4) </t>
  </si>
  <si>
    <t>Landslides (Type C5)</t>
  </si>
  <si>
    <t>Karst (Type C6)</t>
  </si>
  <si>
    <t>UG Utility Borings</t>
  </si>
  <si>
    <t>Proposed Underground Utilities (Type D)</t>
  </si>
  <si>
    <t>Structure Borings</t>
  </si>
  <si>
    <t>Structure Borings (Type E)</t>
  </si>
  <si>
    <t>Bridges (Type E1)</t>
  </si>
  <si>
    <t>Culverts (Type E2)</t>
  </si>
  <si>
    <t>Retaining Walls (Type E3)</t>
  </si>
  <si>
    <t>Noise Barrier (Type E4)</t>
  </si>
  <si>
    <t>High Mast Lighting Towers (Type E5)</t>
  </si>
  <si>
    <t>Buildings and Salt Domes (Type E6)</t>
  </si>
  <si>
    <t>No structure work involved with this project; Move to next section</t>
  </si>
  <si>
    <t>Design new structure</t>
  </si>
  <si>
    <t>New superstructure</t>
  </si>
  <si>
    <t>New substructure</t>
  </si>
  <si>
    <t>Prefabricated structure</t>
  </si>
  <si>
    <t>Rehabilitate existing structure</t>
  </si>
  <si>
    <t xml:space="preserve">Explain: </t>
  </si>
  <si>
    <t>Investigate need for retaining walls</t>
  </si>
  <si>
    <t>Existing Information:</t>
  </si>
  <si>
    <t>Structure #1</t>
  </si>
  <si>
    <t>Structure #2</t>
  </si>
  <si>
    <t>Structure #3</t>
  </si>
  <si>
    <t>Structure #4</t>
  </si>
  <si>
    <t>Bridge Number</t>
  </si>
  <si>
    <t>Structural File Number</t>
  </si>
  <si>
    <t>Feature Intersected</t>
  </si>
  <si>
    <t>Bridge Type</t>
  </si>
  <si>
    <t>Design Loading</t>
  </si>
  <si>
    <t>Number of Spans</t>
  </si>
  <si>
    <t>Width (out to out)</t>
  </si>
  <si>
    <t>Overall length</t>
  </si>
  <si>
    <t>Proposed Information:</t>
  </si>
  <si>
    <t>Bridge Treatment Category</t>
  </si>
  <si>
    <t>Deficiencies to be addressed</t>
  </si>
  <si>
    <t>Aesthetic Enhancement?</t>
  </si>
  <si>
    <t>Foundation Investigation?</t>
  </si>
  <si>
    <t>N/A</t>
  </si>
  <si>
    <t>Section No.</t>
  </si>
  <si>
    <t>Estimated # of Parcels                      (Type - #)</t>
  </si>
  <si>
    <t>Other Parcels?                (Type - #)</t>
  </si>
  <si>
    <t>Existing right-of-way width</t>
  </si>
  <si>
    <t>Proposed right-of-way width</t>
  </si>
  <si>
    <t>Land Use                (Ag, Res, Com, Ind, Other)</t>
  </si>
  <si>
    <t>Drive Permit Applications</t>
  </si>
  <si>
    <t>Utilities:</t>
  </si>
  <si>
    <t>If Yes . . .</t>
  </si>
  <si>
    <t>Buried</t>
  </si>
  <si>
    <t>Aerial</t>
  </si>
  <si>
    <t>Private</t>
  </si>
  <si>
    <t>Public</t>
  </si>
  <si>
    <t>Name of Company</t>
  </si>
  <si>
    <t>Power</t>
  </si>
  <si>
    <t>Phone</t>
  </si>
  <si>
    <t>Gas</t>
  </si>
  <si>
    <t>Cable</t>
  </si>
  <si>
    <t>Water</t>
  </si>
  <si>
    <t>Sanitary Sewer</t>
  </si>
  <si>
    <t>Pipelines</t>
  </si>
  <si>
    <t>Reimbursement Cost:</t>
  </si>
  <si>
    <t>Yes:</t>
  </si>
  <si>
    <t>No:</t>
  </si>
  <si>
    <t>S.U.E. Investigation Required:</t>
  </si>
  <si>
    <t>Level A</t>
  </si>
  <si>
    <t>Level B</t>
  </si>
  <si>
    <t>Level C</t>
  </si>
  <si>
    <t>Is 3-Phase Power Present:</t>
  </si>
  <si>
    <t>Is Utility Corridor Needed:</t>
  </si>
  <si>
    <t>Drainage:</t>
  </si>
  <si>
    <t>Ditches</t>
  </si>
  <si>
    <t>Lawn Sections (including pipe and catch basins)</t>
  </si>
  <si>
    <t>Storm Sewers</t>
  </si>
  <si>
    <t>Underdrains</t>
  </si>
  <si>
    <t>Post Construction BMP’s</t>
  </si>
  <si>
    <t>Foreslope</t>
  </si>
  <si>
    <t>Backslope</t>
  </si>
  <si>
    <t>Traffic Control:</t>
  </si>
  <si>
    <t xml:space="preserve">No  </t>
  </si>
  <si>
    <t>Remarks</t>
  </si>
  <si>
    <t>Signing</t>
  </si>
  <si>
    <t>Striping</t>
  </si>
  <si>
    <t>Lighting</t>
  </si>
  <si>
    <t>Signals</t>
  </si>
  <si>
    <t>ITS/CFR940</t>
  </si>
  <si>
    <t>RPM’s</t>
  </si>
  <si>
    <t>Rumble strips</t>
  </si>
  <si>
    <t>Rumble stripes</t>
  </si>
  <si>
    <t>Survey Requirements:</t>
  </si>
  <si>
    <t>Mainline Alignment and Profile</t>
  </si>
  <si>
    <t>Reference Points</t>
  </si>
  <si>
    <t>Foundation Boring Staking</t>
  </si>
  <si>
    <t>Digital Terrain Model</t>
  </si>
  <si>
    <t>Utilities</t>
  </si>
  <si>
    <t>Channel Sections</t>
  </si>
  <si>
    <t>Property Lines</t>
  </si>
  <si>
    <t>Topo Identification</t>
  </si>
  <si>
    <t>Drainage Survey</t>
  </si>
  <si>
    <r>
      <t xml:space="preserve"> Note: </t>
    </r>
    <r>
      <rPr>
        <i/>
        <sz val="10"/>
        <color theme="1"/>
        <rFont val="Arial"/>
        <family val="2"/>
      </rPr>
      <t>Aerial survey completed by Central Office.</t>
    </r>
  </si>
  <si>
    <t>Stake OHWM</t>
  </si>
  <si>
    <t xml:space="preserve">                    </t>
  </si>
  <si>
    <t>Length of Survey</t>
  </si>
  <si>
    <t>Width of Survey</t>
  </si>
  <si>
    <t>Maintenance of Traffic:</t>
  </si>
  <si>
    <t>Yes      No</t>
  </si>
  <si>
    <t>Detour</t>
  </si>
  <si>
    <t>Part width construction; explain:</t>
  </si>
  <si>
    <t>Is a Central Office exception required for lane closures?</t>
  </si>
  <si>
    <t>Is coordination with other projects required?</t>
  </si>
  <si>
    <t>Maintenance of Traffic Committee review needed?</t>
  </si>
  <si>
    <t>Liquidated damage assessment required?</t>
  </si>
  <si>
    <t xml:space="preserve"> </t>
  </si>
  <si>
    <t>Review Submissions:</t>
  </si>
  <si>
    <t>Preliminary Engineering</t>
  </si>
  <si>
    <t>Stage 1</t>
  </si>
  <si>
    <t>Stage 2</t>
  </si>
  <si>
    <t>Preliminary Right-of-Way Plans</t>
  </si>
  <si>
    <t>Final Right-of-Way Plans</t>
  </si>
  <si>
    <t>Stage 3</t>
  </si>
  <si>
    <t>Final Tracings</t>
  </si>
  <si>
    <t>FHWA review required?</t>
  </si>
  <si>
    <t>Yes (FOR)</t>
  </si>
  <si>
    <t>No (CAP)</t>
  </si>
  <si>
    <t>Design Exceptions:</t>
  </si>
  <si>
    <t>Exceptions Required</t>
  </si>
  <si>
    <t>Not Required</t>
  </si>
  <si>
    <t>Check all that apply and explain why below:</t>
  </si>
  <si>
    <t>Lane Width</t>
  </si>
  <si>
    <t>Pavement Cross Slope</t>
  </si>
  <si>
    <t>Vertical Clearance</t>
  </si>
  <si>
    <t>Explain:</t>
  </si>
  <si>
    <t>Environmental:</t>
  </si>
  <si>
    <t>Surrounding Land Use:</t>
  </si>
  <si>
    <t>Ag</t>
  </si>
  <si>
    <t>Res</t>
  </si>
  <si>
    <t>Undev</t>
  </si>
  <si>
    <t>Com</t>
  </si>
  <si>
    <t>Ind</t>
  </si>
  <si>
    <r>
      <t>Environmental Clearance Classification (</t>
    </r>
    <r>
      <rPr>
        <b/>
        <i/>
        <sz val="10"/>
        <color theme="1"/>
        <rFont val="Arial"/>
        <family val="2"/>
      </rPr>
      <t>estimated</t>
    </r>
    <r>
      <rPr>
        <sz val="10"/>
        <color theme="1"/>
        <rFont val="Arial"/>
        <family val="2"/>
      </rPr>
      <t>):</t>
    </r>
  </si>
  <si>
    <t>Categorical Exclusion (CE), Level:</t>
  </si>
  <si>
    <t>C1</t>
  </si>
  <si>
    <t>C2</t>
  </si>
  <si>
    <t>D1</t>
  </si>
  <si>
    <t>D2</t>
  </si>
  <si>
    <t>D3</t>
  </si>
  <si>
    <t>Other:</t>
  </si>
  <si>
    <t>EA</t>
  </si>
  <si>
    <t>EIS</t>
  </si>
  <si>
    <t xml:space="preserve">  Yes</t>
  </si>
  <si>
    <t>Wetlands?</t>
  </si>
  <si>
    <t>High Quality?</t>
  </si>
  <si>
    <t>Stream involvement?</t>
  </si>
  <si>
    <t>Scenic Coordination?</t>
  </si>
  <si>
    <t>Ephemeral</t>
  </si>
  <si>
    <t>Intermittent</t>
  </si>
  <si>
    <t>Perennial</t>
  </si>
  <si>
    <t>Mussel Stream?</t>
  </si>
  <si>
    <t>Corp Permit Determination required?</t>
  </si>
  <si>
    <t>Bat trees possible?</t>
  </si>
  <si>
    <t>Number of Trees:</t>
  </si>
  <si>
    <t>ESA concerns?</t>
  </si>
  <si>
    <t>Phase 1 required?</t>
  </si>
  <si>
    <t>Historic structures?</t>
  </si>
  <si>
    <t>Archeology?</t>
  </si>
  <si>
    <t>Is Project in Floodway?</t>
  </si>
  <si>
    <t>Public Involvement Level:</t>
  </si>
  <si>
    <t>Press Release</t>
  </si>
  <si>
    <t>Letters</t>
  </si>
  <si>
    <t>Meeting</t>
  </si>
  <si>
    <t>Hearing</t>
  </si>
  <si>
    <t>Other Public Involvement (Flyers, etc.)</t>
  </si>
  <si>
    <t>Supplemental Information:</t>
  </si>
  <si>
    <t>Legislation and Coordination:</t>
  </si>
  <si>
    <t>Preliminary Legislation</t>
  </si>
  <si>
    <t>Name of LPA:</t>
  </si>
  <si>
    <t>CS-19 Legislation</t>
  </si>
  <si>
    <t>Comment:</t>
  </si>
  <si>
    <t>Value Engineering</t>
  </si>
  <si>
    <t>Coordination with concurrent projects</t>
  </si>
  <si>
    <t>Railroad Coordination</t>
  </si>
  <si>
    <t>Airway Coordination</t>
  </si>
  <si>
    <t>Name of airport:</t>
  </si>
  <si>
    <t>Property Owner Notification</t>
  </si>
  <si>
    <t>Local Events Coordination Needed?</t>
  </si>
  <si>
    <t>Fairs</t>
  </si>
  <si>
    <t>Festivals</t>
  </si>
  <si>
    <t>US 127 garage sales</t>
  </si>
  <si>
    <t>Other</t>
  </si>
  <si>
    <t>Traffic Data:</t>
  </si>
  <si>
    <t>Is this certified?</t>
  </si>
  <si>
    <t>Need certified?</t>
  </si>
  <si>
    <t>ADT</t>
  </si>
  <si>
    <t>Actual Year:</t>
  </si>
  <si>
    <t>Opening Year:</t>
  </si>
  <si>
    <t>DADT</t>
  </si>
  <si>
    <t xml:space="preserve">Design Year: </t>
  </si>
  <si>
    <t>DHV</t>
  </si>
  <si>
    <t>K</t>
  </si>
  <si>
    <t>D</t>
  </si>
  <si>
    <t>T24</t>
  </si>
  <si>
    <t>Design Speed</t>
  </si>
  <si>
    <t>Legal Speed</t>
  </si>
  <si>
    <t>Estimated Project Costs and Funding Breakdown</t>
  </si>
  <si>
    <t>For estimated project costs see Ellis</t>
  </si>
  <si>
    <t>Constr. funding type</t>
  </si>
  <si>
    <t>State</t>
  </si>
  <si>
    <t>Federal</t>
  </si>
  <si>
    <t>R/W funding type</t>
  </si>
  <si>
    <t>Quantity splits, explain:</t>
  </si>
  <si>
    <t>Existing plan location:</t>
  </si>
  <si>
    <t>Warranty items:</t>
  </si>
  <si>
    <t>SCOPE OF WORK REVISION LOG</t>
  </si>
  <si>
    <t>Project</t>
  </si>
  <si>
    <t>PID</t>
  </si>
  <si>
    <t>Affect of revision on Scope-Rating Scale</t>
  </si>
  <si>
    <t>1 - minimal</t>
  </si>
  <si>
    <t>2 - moderate</t>
  </si>
  <si>
    <t>3 - substantial</t>
  </si>
  <si>
    <t>Rev. No.</t>
  </si>
  <si>
    <t>Date</t>
  </si>
  <si>
    <t>Description of Revision</t>
  </si>
  <si>
    <t>Revision Initiator</t>
  </si>
  <si>
    <r>
      <t xml:space="preserve">  </t>
    </r>
    <r>
      <rPr>
        <sz val="10"/>
        <color theme="1"/>
        <rFont val="Arial"/>
        <family val="2"/>
      </rPr>
      <t>I have reviewed the scope and I concur with the information it contains.</t>
    </r>
  </si>
  <si>
    <t xml:space="preserve">                               </t>
  </si>
  <si>
    <t>Final Scope</t>
  </si>
  <si>
    <t>Rev. No. 1</t>
  </si>
  <si>
    <t>Rev. No. 2</t>
  </si>
  <si>
    <t xml:space="preserve">                                </t>
  </si>
  <si>
    <t>Initials</t>
  </si>
  <si>
    <t>CPA Administrator</t>
  </si>
  <si>
    <t>District Design Engineer</t>
  </si>
  <si>
    <t>Environmental Coordinator</t>
  </si>
  <si>
    <t>Work Plan Coordinator</t>
  </si>
  <si>
    <t>Project Manager</t>
  </si>
  <si>
    <t>Real Estate Administrator</t>
  </si>
  <si>
    <t>Survey Operations Manager</t>
  </si>
  <si>
    <t>Structures Engineer</t>
  </si>
  <si>
    <t>Construction Administrator</t>
  </si>
  <si>
    <t>Roadway Services Manager</t>
  </si>
  <si>
    <t>Planning Engineer</t>
  </si>
  <si>
    <t xml:space="preserve">  Place X by all initials needed for this project.</t>
  </si>
  <si>
    <t>Attachments</t>
  </si>
  <si>
    <t>Ellis Milestone Dates:</t>
  </si>
  <si>
    <t>Original Date:</t>
  </si>
  <si>
    <t>Revision:</t>
  </si>
  <si>
    <t>Begin In-House Detail Design</t>
  </si>
  <si>
    <t>Stage 2 Plans Completed</t>
  </si>
  <si>
    <t>Preliminary Engineering Study Submitted</t>
  </si>
  <si>
    <t>Stage 3 Plans Submitted</t>
  </si>
  <si>
    <t>Preliminary Engineering Study Approved</t>
  </si>
  <si>
    <t>Stage 3 Plans Completed</t>
  </si>
  <si>
    <t>Final R/W Plans Submitted</t>
  </si>
  <si>
    <t>Environmental Document Approved</t>
  </si>
  <si>
    <t>R/W Authorized</t>
  </si>
  <si>
    <t>Stage 1 Plans Submitted</t>
  </si>
  <si>
    <t>R/W Acquisition Complete</t>
  </si>
  <si>
    <t>Stage 1 Plans Completed</t>
  </si>
  <si>
    <t>District R/W Certification</t>
  </si>
  <si>
    <t>Environmental Re-evaluation Approval</t>
  </si>
  <si>
    <t>404/401 Permits submitted</t>
  </si>
  <si>
    <t>404/401 Permits Received</t>
  </si>
  <si>
    <t>Construction STIP FY</t>
  </si>
  <si>
    <t>Quarter</t>
  </si>
  <si>
    <t>Reservoir FY:</t>
  </si>
  <si>
    <t xml:space="preserve">R/W STIP FY:    </t>
  </si>
  <si>
    <t>Stage 2 Plans Submitted</t>
  </si>
  <si>
    <t>Award Date</t>
  </si>
  <si>
    <t>Preliminary R/W Plans Submitted</t>
  </si>
  <si>
    <t>Estimated Begin Construction</t>
  </si>
  <si>
    <t>Preliminary R/W Plans Approved</t>
  </si>
  <si>
    <t>Estimated End Construction</t>
  </si>
  <si>
    <t>Authorize Design Consultant</t>
  </si>
  <si>
    <t>Preferred Alternative Approval</t>
  </si>
  <si>
    <t>Purpose-Need/Prelim. Corridor Approval</t>
  </si>
  <si>
    <t>Plan Package Received in CO</t>
  </si>
  <si>
    <t>Begin Planning Study</t>
  </si>
  <si>
    <t>Sale Date</t>
  </si>
  <si>
    <t>End Planning Study</t>
  </si>
  <si>
    <t>Milestone</t>
  </si>
  <si>
    <t>Reservoir Plan Pack. Received in CO</t>
  </si>
  <si>
    <t>Initails</t>
  </si>
  <si>
    <t>Ellis Entry</t>
  </si>
  <si>
    <t>Date:</t>
  </si>
  <si>
    <t>Highway Management Admin</t>
  </si>
  <si>
    <t>Verify FY, quarter and requested STIP year in Ellis matches award date</t>
  </si>
  <si>
    <t>Initials.</t>
  </si>
  <si>
    <t>NEPA Start Date</t>
  </si>
  <si>
    <t>Waterway Permit Determination - Submitted</t>
  </si>
  <si>
    <t>Access modification required?                    (Y, N, P)</t>
  </si>
  <si>
    <t>Known relocations?                                       (Y, N, P)</t>
  </si>
  <si>
    <t>Additional R/W required?                 (Yes, No, Poss)</t>
  </si>
  <si>
    <t>Comment</t>
  </si>
  <si>
    <t>Shoulder Width</t>
  </si>
  <si>
    <t>Horizontal Curve Radius</t>
  </si>
  <si>
    <t>Maximum Grade</t>
  </si>
  <si>
    <t>Stopping Sight Distance</t>
  </si>
  <si>
    <t>Superelevation Rate</t>
  </si>
  <si>
    <t>Design Loading Stuctural Capacity</t>
  </si>
  <si>
    <t>Name of RR:</t>
  </si>
  <si>
    <t>District Proposal Notes / Contract Features:</t>
  </si>
  <si>
    <t>116 - 104.02 Adjustment Exclusion</t>
  </si>
  <si>
    <t>120 - Work Day Contract</t>
  </si>
  <si>
    <t>121 - Incentive/Disincentive Contract</t>
  </si>
  <si>
    <t>122 - Quick Completion Incentive (QCI)</t>
  </si>
  <si>
    <t>123 - Lump Sum Minus Contract</t>
  </si>
  <si>
    <t>124 - A+B Contract (Special clauses for Calendar Days of Contract)</t>
  </si>
  <si>
    <t>125 - A+B Contract with Multiple Sections</t>
  </si>
  <si>
    <t>126 - Revisions to the 2016 C&amp;Ms for Design Build Projects</t>
  </si>
  <si>
    <t>127 - Lane Value Contract</t>
  </si>
  <si>
    <t>128 - Unauthorized Lane Use</t>
  </si>
  <si>
    <t>129 - Windows Contract</t>
  </si>
  <si>
    <t>137 - Alternate Bids</t>
  </si>
  <si>
    <t>138 - Optional Bids</t>
  </si>
  <si>
    <t>139 - Additive Alternates</t>
  </si>
  <si>
    <r>
      <t xml:space="preserve">NOTE:  If innovative contracting methods are used, designate in ELLIS </t>
    </r>
    <r>
      <rPr>
        <u/>
        <sz val="10"/>
        <color theme="1"/>
        <rFont val="Arial"/>
        <family val="2"/>
      </rPr>
      <t>and</t>
    </r>
    <r>
      <rPr>
        <sz val="10"/>
        <color theme="1"/>
        <rFont val="Arial"/>
        <family val="2"/>
      </rPr>
      <t xml:space="preserve"> complete the following form: </t>
    </r>
  </si>
  <si>
    <t xml:space="preserve">        http://portal.dot.state.oh.us/Divisions/Construction/Admin/SitePages/AlternativeContracting.aspx</t>
  </si>
  <si>
    <t>Pavement Detectors / Sensors (RWIS, ATRs)</t>
  </si>
  <si>
    <t>Compliance RW Plans - Submitted</t>
  </si>
  <si>
    <t>Compliance RW Plans - Approved</t>
  </si>
  <si>
    <t xml:space="preserve">Survey Deliverables - Complete </t>
  </si>
  <si>
    <t>?</t>
  </si>
  <si>
    <t>ODOT</t>
  </si>
  <si>
    <t>District 1 - Engineering</t>
  </si>
  <si>
    <t>Let</t>
  </si>
  <si>
    <t>ODOT Let</t>
  </si>
  <si>
    <t>NA</t>
  </si>
  <si>
    <t>Path 1</t>
  </si>
  <si>
    <t>Slide Repair</t>
  </si>
  <si>
    <t>TMS 06 Landslide Repair</t>
  </si>
  <si>
    <t>R/W to R/W</t>
  </si>
  <si>
    <t>X</t>
  </si>
  <si>
    <r>
      <t xml:space="preserve">Bridge Information: </t>
    </r>
    <r>
      <rPr>
        <b/>
        <sz val="12"/>
        <color rgb="FFFF0000"/>
        <rFont val="Arial"/>
        <family val="2"/>
      </rPr>
      <t>N/A</t>
    </r>
  </si>
  <si>
    <r>
      <t xml:space="preserve">Right-of-way: </t>
    </r>
    <r>
      <rPr>
        <b/>
        <sz val="12"/>
        <color rgb="FFFF0000"/>
        <rFont val="Arial"/>
        <family val="2"/>
      </rPr>
      <t>N/A</t>
    </r>
  </si>
  <si>
    <t>3:1 preferred, 2:1 minimum</t>
  </si>
  <si>
    <t>Property Owners, EMT and MOT letters</t>
  </si>
  <si>
    <t>Major Collector</t>
  </si>
  <si>
    <t>PAU</t>
  </si>
  <si>
    <t>Kris Osterhage</t>
  </si>
  <si>
    <t>Subgrade improvements and slope repairs along SR 637, just north of Flatrock Creek. From the structure over Flatrock Creek to about 750' north.</t>
  </si>
  <si>
    <t>800'</t>
  </si>
  <si>
    <t>1200'</t>
  </si>
  <si>
    <t>60 MPH</t>
  </si>
  <si>
    <t>55 MPH</t>
  </si>
  <si>
    <t xml:space="preserve">Pavement Design: </t>
  </si>
  <si>
    <t>Get Mark Brunet for pavement design.</t>
  </si>
  <si>
    <t>AEP</t>
  </si>
  <si>
    <t>Windstream</t>
  </si>
  <si>
    <t xml:space="preserve">     Start at the Bridge and go 750' North</t>
  </si>
  <si>
    <t>50' out side of right of way on both sides</t>
  </si>
  <si>
    <t>Pick up all the guardrail and go 100' north of guardrail. Utilities will just be plan and markings and no easement research.</t>
  </si>
  <si>
    <t>TBD</t>
  </si>
  <si>
    <t xml:space="preserve">Entire project in Floodway. NE Quad is a farmed wetland. </t>
  </si>
  <si>
    <t>04.01.2025</t>
  </si>
  <si>
    <t>01.01.2025</t>
  </si>
  <si>
    <t>11.01.2024</t>
  </si>
  <si>
    <t>Tracings Submitted</t>
  </si>
  <si>
    <t>12.01.2024</t>
  </si>
  <si>
    <t>Final Tracings Completed</t>
  </si>
  <si>
    <t>08.01.2024</t>
  </si>
  <si>
    <t>09.01.2024</t>
  </si>
  <si>
    <t>05.01.2024</t>
  </si>
  <si>
    <t>06.01.2024</t>
  </si>
  <si>
    <t>01.01.2024</t>
  </si>
  <si>
    <t>12.15.2023</t>
  </si>
  <si>
    <t>11.22.2024</t>
  </si>
  <si>
    <t>02.01.2024</t>
  </si>
  <si>
    <t>11.23.2024</t>
  </si>
  <si>
    <t>07.24.2023</t>
  </si>
  <si>
    <t>JHN</t>
  </si>
  <si>
    <t>KCO</t>
  </si>
  <si>
    <t>MLM</t>
  </si>
  <si>
    <t>RSW</t>
  </si>
  <si>
    <t>DCN</t>
  </si>
  <si>
    <t>AMF</t>
  </si>
  <si>
    <t>RDN</t>
  </si>
  <si>
    <t>NRT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</si>
</sst>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3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2"/>
      <color theme="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Arial"/>
      <family val="2"/>
    </font>
    <font>
      <sz val="9.5"/>
      <color theme="1"/>
      <name val="Arial"/>
      <family val="2"/>
    </font>
    <font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5EDB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2" fillId="2" borderId="0" xfId="0" applyFont="1" applyFill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0" xfId="0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17" xfId="0" applyFont="1" applyBorder="1" applyAlignment="1" applyProtection="1">
      <alignment vertical="center"/>
      <protection locked="0"/>
    </xf>
    <xf numFmtId="0" fontId="3" fillId="0" borderId="17" xfId="0" applyFont="1" applyBorder="1" applyProtection="1">
      <protection locked="0"/>
    </xf>
    <xf numFmtId="0" fontId="3" fillId="4" borderId="17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3" fillId="5" borderId="0" xfId="0" applyFont="1" applyFill="1"/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/>
    </xf>
    <xf numFmtId="0" fontId="3" fillId="5" borderId="28" xfId="0" applyFont="1" applyFill="1" applyBorder="1" applyAlignment="1">
      <alignment vertical="center"/>
    </xf>
    <xf numFmtId="0" fontId="3" fillId="5" borderId="29" xfId="0" applyFont="1" applyFill="1" applyBorder="1" applyAlignment="1">
      <alignment vertical="center"/>
    </xf>
    <xf numFmtId="0" fontId="3" fillId="5" borderId="29" xfId="0" applyFont="1" applyFill="1" applyBorder="1"/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4" borderId="10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/>
    </xf>
    <xf numFmtId="0" fontId="3" fillId="6" borderId="9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0" borderId="12" xfId="0" applyFont="1" applyBorder="1" applyProtection="1">
      <protection locked="0"/>
    </xf>
    <xf numFmtId="0" fontId="12" fillId="0" borderId="0" xfId="0" applyFont="1" applyAlignment="1">
      <alignment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Protection="1">
      <protection locked="0"/>
    </xf>
    <xf numFmtId="0" fontId="3" fillId="0" borderId="29" xfId="0" applyFont="1" applyBorder="1"/>
    <xf numFmtId="0" fontId="3" fillId="0" borderId="14" xfId="0" applyFont="1" applyBorder="1"/>
    <xf numFmtId="0" fontId="3" fillId="0" borderId="15" xfId="0" applyFont="1" applyBorder="1"/>
    <xf numFmtId="0" fontId="16" fillId="5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8" fillId="0" borderId="0" xfId="0" applyFont="1"/>
    <xf numFmtId="0" fontId="3" fillId="0" borderId="29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17" fillId="0" borderId="17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39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4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4" fontId="3" fillId="0" borderId="17" xfId="0" applyNumberFormat="1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7" xfId="0" applyFont="1" applyBorder="1" applyAlignment="1" applyProtection="1">
      <alignment horizontal="left" vertical="top"/>
      <protection locked="0"/>
    </xf>
    <xf numFmtId="14" fontId="3" fillId="0" borderId="17" xfId="0" applyNumberFormat="1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7" fillId="3" borderId="5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5" fillId="4" borderId="10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10" fontId="3" fillId="0" borderId="1" xfId="0" applyNumberFormat="1" applyFont="1" applyBorder="1" applyAlignment="1" applyProtection="1">
      <alignment horizontal="center"/>
      <protection locked="0"/>
    </xf>
    <xf numFmtId="9" fontId="3" fillId="0" borderId="1" xfId="0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 vertical="center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5" fillId="4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5" fillId="4" borderId="28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8" fillId="0" borderId="2" xfId="0" applyFont="1" applyBorder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center" vertical="top" wrapText="1"/>
      <protection locked="0"/>
    </xf>
    <xf numFmtId="0" fontId="8" fillId="0" borderId="4" xfId="0" applyFont="1" applyBorder="1" applyAlignment="1" applyProtection="1">
      <alignment horizontal="center" vertical="top" wrapText="1"/>
      <protection locked="0"/>
    </xf>
    <xf numFmtId="0" fontId="8" fillId="0" borderId="5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8" fillId="0" borderId="6" xfId="0" applyFont="1" applyBorder="1" applyAlignment="1" applyProtection="1">
      <alignment horizontal="center" vertical="top" wrapText="1"/>
      <protection locked="0"/>
    </xf>
    <xf numFmtId="0" fontId="8" fillId="0" borderId="7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center" vertical="top" wrapText="1"/>
      <protection locked="0"/>
    </xf>
    <xf numFmtId="0" fontId="21" fillId="0" borderId="0" xfId="0" applyFont="1"/>
    <xf numFmtId="0" fontId="0" fillId="0" borderId="6" xfId="0" applyBorder="1"/>
    <xf numFmtId="0" fontId="3" fillId="4" borderId="10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5" borderId="29" xfId="0" applyFont="1" applyFill="1" applyBorder="1" applyAlignment="1">
      <alignment horizontal="left"/>
    </xf>
    <xf numFmtId="0" fontId="3" fillId="5" borderId="30" xfId="0" applyFont="1" applyFill="1" applyBorder="1" applyAlignment="1">
      <alignment horizontal="left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left" vertical="top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3" fillId="0" borderId="25" xfId="0" applyFont="1" applyBorder="1" applyAlignment="1" applyProtection="1">
      <alignment horizontal="left" vertical="top" wrapText="1"/>
      <protection locked="0"/>
    </xf>
    <xf numFmtId="0" fontId="3" fillId="0" borderId="26" xfId="0" applyFont="1" applyBorder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left" vertical="top" wrapText="1"/>
      <protection locked="0"/>
    </xf>
    <xf numFmtId="0" fontId="3" fillId="5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3" fillId="4" borderId="10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14" fontId="8" fillId="0" borderId="9" xfId="0" applyNumberFormat="1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right" vertical="center"/>
    </xf>
    <xf numFmtId="14" fontId="8" fillId="0" borderId="1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8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right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4" fillId="0" borderId="60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14" fillId="0" borderId="62" xfId="0" applyFont="1" applyBorder="1" applyAlignment="1">
      <alignment horizontal="center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14" fontId="3" fillId="0" borderId="17" xfId="0" applyNumberFormat="1" applyFont="1" applyBorder="1" applyAlignment="1" applyProtection="1">
      <alignment horizontal="center"/>
      <protection locked="0"/>
    </xf>
    <xf numFmtId="14" fontId="3" fillId="0" borderId="24" xfId="0" applyNumberFormat="1" applyFont="1" applyBorder="1" applyAlignment="1" applyProtection="1">
      <alignment horizontal="center"/>
      <protection locked="0"/>
    </xf>
    <xf numFmtId="0" fontId="17" fillId="0" borderId="51" xfId="0" applyFont="1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14" fontId="3" fillId="0" borderId="17" xfId="0" applyNumberFormat="1" applyFont="1" applyBorder="1" applyAlignment="1" applyProtection="1">
      <alignment horizontal="left"/>
      <protection locked="0"/>
    </xf>
    <xf numFmtId="14" fontId="3" fillId="0" borderId="24" xfId="0" applyNumberFormat="1" applyFont="1" applyBorder="1" applyAlignment="1" applyProtection="1">
      <alignment horizontal="left"/>
      <protection locked="0"/>
    </xf>
    <xf numFmtId="0" fontId="3" fillId="0" borderId="40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 wrapText="1"/>
    </xf>
    <xf numFmtId="0" fontId="17" fillId="0" borderId="23" xfId="0" applyFont="1" applyBorder="1" applyAlignment="1">
      <alignment horizontal="left"/>
    </xf>
    <xf numFmtId="0" fontId="17" fillId="0" borderId="17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4" fillId="0" borderId="48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14" fontId="3" fillId="7" borderId="38" xfId="0" applyNumberFormat="1" applyFont="1" applyFill="1" applyBorder="1" applyAlignment="1" applyProtection="1">
      <alignment horizontal="left"/>
      <protection locked="0"/>
    </xf>
    <xf numFmtId="14" fontId="3" fillId="7" borderId="41" xfId="0" applyNumberFormat="1" applyFont="1" applyFill="1" applyBorder="1" applyAlignment="1" applyProtection="1">
      <alignment horizontal="left"/>
      <protection locked="0"/>
    </xf>
    <xf numFmtId="0" fontId="3" fillId="7" borderId="47" xfId="0" applyFont="1" applyFill="1" applyBorder="1" applyAlignment="1">
      <alignment horizontal="left"/>
    </xf>
    <xf numFmtId="0" fontId="3" fillId="7" borderId="38" xfId="0" applyFont="1" applyFill="1" applyBorder="1" applyAlignment="1">
      <alignment horizontal="left"/>
    </xf>
    <xf numFmtId="0" fontId="3" fillId="7" borderId="53" xfId="0" applyFont="1" applyFill="1" applyBorder="1" applyAlignment="1">
      <alignment horizontal="left"/>
    </xf>
    <xf numFmtId="0" fontId="14" fillId="7" borderId="55" xfId="0" applyFont="1" applyFill="1" applyBorder="1" applyAlignment="1">
      <alignment horizontal="center" vertical="center" wrapText="1"/>
    </xf>
    <xf numFmtId="0" fontId="14" fillId="7" borderId="56" xfId="0" applyFont="1" applyFill="1" applyBorder="1" applyAlignment="1">
      <alignment horizontal="center" vertical="center" wrapText="1"/>
    </xf>
    <xf numFmtId="0" fontId="14" fillId="7" borderId="57" xfId="0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left"/>
    </xf>
    <xf numFmtId="0" fontId="3" fillId="7" borderId="29" xfId="0" applyFont="1" applyFill="1" applyBorder="1" applyAlignment="1">
      <alignment horizontal="left"/>
    </xf>
    <xf numFmtId="0" fontId="3" fillId="7" borderId="30" xfId="0" applyFont="1" applyFill="1" applyBorder="1" applyAlignment="1">
      <alignment horizontal="left"/>
    </xf>
    <xf numFmtId="0" fontId="14" fillId="7" borderId="28" xfId="0" applyFont="1" applyFill="1" applyBorder="1" applyAlignment="1">
      <alignment horizontal="center" vertical="center" wrapText="1"/>
    </xf>
    <xf numFmtId="0" fontId="14" fillId="7" borderId="29" xfId="0" applyFont="1" applyFill="1" applyBorder="1" applyAlignment="1">
      <alignment horizontal="center" vertical="center" wrapText="1"/>
    </xf>
    <xf numFmtId="0" fontId="14" fillId="7" borderId="5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14" fontId="3" fillId="7" borderId="45" xfId="0" applyNumberFormat="1" applyFont="1" applyFill="1" applyBorder="1" applyAlignment="1" applyProtection="1">
      <alignment horizontal="center"/>
      <protection locked="0"/>
    </xf>
    <xf numFmtId="14" fontId="3" fillId="7" borderId="43" xfId="0" applyNumberFormat="1" applyFont="1" applyFill="1" applyBorder="1" applyAlignment="1" applyProtection="1">
      <alignment horizontal="center"/>
      <protection locked="0"/>
    </xf>
    <xf numFmtId="14" fontId="3" fillId="7" borderId="63" xfId="0" applyNumberFormat="1" applyFont="1" applyFill="1" applyBorder="1" applyAlignment="1" applyProtection="1">
      <alignment horizontal="center"/>
      <protection locked="0"/>
    </xf>
    <xf numFmtId="0" fontId="3" fillId="7" borderId="54" xfId="0" applyFont="1" applyFill="1" applyBorder="1" applyAlignment="1">
      <alignment horizontal="left"/>
    </xf>
    <xf numFmtId="0" fontId="3" fillId="7" borderId="43" xfId="0" applyFont="1" applyFill="1" applyBorder="1" applyAlignment="1">
      <alignment horizontal="left"/>
    </xf>
    <xf numFmtId="0" fontId="3" fillId="7" borderId="44" xfId="0" applyFont="1" applyFill="1" applyBorder="1" applyAlignment="1">
      <alignment horizontal="left"/>
    </xf>
    <xf numFmtId="14" fontId="3" fillId="7" borderId="28" xfId="0" applyNumberFormat="1" applyFont="1" applyFill="1" applyBorder="1" applyAlignment="1" applyProtection="1">
      <alignment horizontal="center"/>
      <protection locked="0"/>
    </xf>
    <xf numFmtId="14" fontId="3" fillId="7" borderId="29" xfId="0" applyNumberFormat="1" applyFont="1" applyFill="1" applyBorder="1" applyAlignment="1" applyProtection="1">
      <alignment horizontal="center"/>
      <protection locked="0"/>
    </xf>
    <xf numFmtId="14" fontId="3" fillId="7" borderId="42" xfId="0" applyNumberFormat="1" applyFont="1" applyFill="1" applyBorder="1" applyAlignment="1" applyProtection="1">
      <alignment horizontal="center"/>
      <protection locked="0"/>
    </xf>
    <xf numFmtId="14" fontId="3" fillId="7" borderId="46" xfId="0" applyNumberFormat="1" applyFont="1" applyFill="1" applyBorder="1" applyAlignment="1" applyProtection="1">
      <alignment horizontal="center"/>
      <protection locked="0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left"/>
    </xf>
    <xf numFmtId="0" fontId="3" fillId="0" borderId="43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4634-4A5F-4BE8-A41E-931CBE40904C}">
  <sheetPr codeName="Sheet1">
    <pageSetUpPr fitToPage="1"/>
  </sheetPr>
  <dimension ref="A1:T633"/>
  <sheetViews>
    <sheetView showGridLines="0" tabSelected="1" zoomScaleNormal="100" zoomScalePageLayoutView="106" workbookViewId="0">
      <selection activeCell="A29" sqref="A29"/>
    </sheetView>
  </sheetViews>
  <sheetFormatPr defaultRowHeight="15.75" customHeight="1" x14ac:dyDescent="0.25"/>
  <cols>
    <col min="1" max="5" width="4.7109375" style="2" customWidth="1"/>
    <col min="6" max="6" width="5.42578125" style="2" customWidth="1"/>
    <col min="7" max="17" width="4.7109375" style="2" customWidth="1"/>
    <col min="18" max="20" width="5.7109375" style="2" customWidth="1"/>
  </cols>
  <sheetData>
    <row r="1" spans="1:20" ht="15.75" customHeight="1" x14ac:dyDescent="0.2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0" ht="15.75" customHeight="1" thickBot="1" x14ac:dyDescent="0.3">
      <c r="A2" s="1" t="s">
        <v>1</v>
      </c>
      <c r="B2" s="213" t="str">
        <f>C55&amp;"-"&amp;G55&amp;"-"&amp;L55</f>
        <v>PAU-637-12.27</v>
      </c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  <c r="P2" s="1"/>
      <c r="Q2" s="1" t="s">
        <v>2</v>
      </c>
      <c r="R2" s="214">
        <f>S55</f>
        <v>119864</v>
      </c>
      <c r="S2" s="214"/>
      <c r="T2" s="214"/>
    </row>
    <row r="4" spans="1:20" ht="15.75" customHeight="1" x14ac:dyDescent="0.25">
      <c r="A4" s="226" t="s">
        <v>287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 ht="15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ht="15.75" customHeight="1" thickBot="1" x14ac:dyDescent="0.3">
      <c r="A6" s="3"/>
      <c r="B6" s="3" t="s">
        <v>288</v>
      </c>
      <c r="D6" s="227" t="str">
        <f>C55&amp;"-"&amp;G55&amp;"-"&amp;L55</f>
        <v>PAU-637-12.27</v>
      </c>
      <c r="E6" s="227"/>
      <c r="F6" s="227"/>
      <c r="G6" s="227"/>
      <c r="H6" s="227"/>
      <c r="I6" s="227"/>
      <c r="J6" s="227"/>
      <c r="K6" s="227"/>
      <c r="L6"/>
      <c r="M6"/>
      <c r="N6" s="3" t="s">
        <v>289</v>
      </c>
      <c r="O6" s="227">
        <f>S55</f>
        <v>119864</v>
      </c>
      <c r="P6" s="227"/>
      <c r="Q6" s="227"/>
      <c r="R6" s="227"/>
      <c r="S6" s="227"/>
    </row>
    <row r="7" spans="1:20" ht="15.75" customHeight="1" thickBot="1" x14ac:dyDescent="0.3">
      <c r="A7" s="73"/>
      <c r="B7"/>
      <c r="C7"/>
      <c r="D7"/>
      <c r="E7"/>
      <c r="F7"/>
      <c r="G7"/>
      <c r="H7"/>
      <c r="I7"/>
      <c r="J7"/>
      <c r="K7"/>
      <c r="L7"/>
      <c r="M7"/>
    </row>
    <row r="8" spans="1:20" ht="15.75" customHeight="1" x14ac:dyDescent="0.25">
      <c r="A8" s="228" t="s">
        <v>290</v>
      </c>
      <c r="B8" s="229"/>
      <c r="C8" s="229"/>
      <c r="D8" s="229"/>
      <c r="E8" s="229"/>
      <c r="F8" s="229"/>
      <c r="G8" s="230"/>
      <c r="H8" s="231"/>
      <c r="I8" s="229"/>
      <c r="J8" s="229"/>
      <c r="K8" s="229"/>
      <c r="L8" s="229"/>
      <c r="M8" s="229" t="s">
        <v>291</v>
      </c>
      <c r="N8" s="229"/>
      <c r="O8" s="229" t="s">
        <v>292</v>
      </c>
      <c r="P8" s="229"/>
      <c r="Q8" s="229"/>
      <c r="R8" s="229" t="s">
        <v>293</v>
      </c>
      <c r="S8" s="229"/>
      <c r="T8" s="232"/>
    </row>
    <row r="9" spans="1:20" ht="15.75" customHeight="1" x14ac:dyDescent="0.25">
      <c r="A9" s="233" t="s">
        <v>294</v>
      </c>
      <c r="B9" s="234"/>
      <c r="C9" s="234" t="s">
        <v>295</v>
      </c>
      <c r="D9" s="234"/>
      <c r="E9" s="235" t="s">
        <v>296</v>
      </c>
      <c r="F9" s="235"/>
      <c r="G9" s="235"/>
      <c r="H9" s="235"/>
      <c r="I9" s="235"/>
      <c r="J9" s="235"/>
      <c r="K9" s="235"/>
      <c r="L9" s="235"/>
      <c r="M9" s="235"/>
      <c r="N9" s="235"/>
      <c r="O9" s="234" t="s">
        <v>297</v>
      </c>
      <c r="P9" s="234"/>
      <c r="Q9" s="234"/>
      <c r="R9" s="28">
        <v>1</v>
      </c>
      <c r="S9" s="28">
        <v>2</v>
      </c>
      <c r="T9" s="62">
        <v>3</v>
      </c>
    </row>
    <row r="10" spans="1:20" ht="15.75" customHeight="1" x14ac:dyDescent="0.25">
      <c r="A10" s="111"/>
      <c r="B10" s="112"/>
      <c r="C10" s="113"/>
      <c r="D10" s="113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2"/>
      <c r="P10" s="112"/>
      <c r="Q10" s="112"/>
      <c r="R10" s="70"/>
      <c r="S10" s="70"/>
      <c r="T10" s="63"/>
    </row>
    <row r="11" spans="1:20" ht="15.75" customHeight="1" x14ac:dyDescent="0.25">
      <c r="A11" s="111"/>
      <c r="B11" s="112"/>
      <c r="C11" s="113"/>
      <c r="D11" s="113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2"/>
      <c r="P11" s="112"/>
      <c r="Q11" s="112"/>
      <c r="R11" s="70"/>
      <c r="S11" s="70"/>
      <c r="T11" s="63"/>
    </row>
    <row r="12" spans="1:20" ht="15.75" customHeight="1" x14ac:dyDescent="0.25">
      <c r="A12" s="111"/>
      <c r="B12" s="112"/>
      <c r="C12" s="113"/>
      <c r="D12" s="113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2"/>
      <c r="P12" s="112"/>
      <c r="Q12" s="112"/>
      <c r="R12" s="70"/>
      <c r="S12" s="70"/>
      <c r="T12" s="63"/>
    </row>
    <row r="13" spans="1:20" ht="15.75" customHeight="1" x14ac:dyDescent="0.25">
      <c r="A13" s="111"/>
      <c r="B13" s="112"/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2"/>
      <c r="P13" s="112"/>
      <c r="Q13" s="112"/>
      <c r="R13" s="70"/>
      <c r="S13" s="70"/>
      <c r="T13" s="63"/>
    </row>
    <row r="14" spans="1:20" ht="15.75" customHeight="1" x14ac:dyDescent="0.25">
      <c r="A14" s="111"/>
      <c r="B14" s="112"/>
      <c r="C14" s="113"/>
      <c r="D14" s="113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2"/>
      <c r="P14" s="112"/>
      <c r="Q14" s="112"/>
      <c r="R14" s="70"/>
      <c r="S14" s="70"/>
      <c r="T14" s="63"/>
    </row>
    <row r="15" spans="1:20" ht="15.75" customHeight="1" x14ac:dyDescent="0.25">
      <c r="A15" s="111"/>
      <c r="B15" s="112"/>
      <c r="C15" s="113"/>
      <c r="D15" s="113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2"/>
      <c r="P15" s="112"/>
      <c r="Q15" s="112"/>
      <c r="R15" s="70"/>
      <c r="S15" s="70"/>
      <c r="T15" s="63"/>
    </row>
    <row r="16" spans="1:20" ht="15.75" customHeight="1" x14ac:dyDescent="0.25">
      <c r="A16" s="111"/>
      <c r="B16" s="112"/>
      <c r="C16" s="113"/>
      <c r="D16" s="113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2"/>
      <c r="P16" s="112"/>
      <c r="Q16" s="112"/>
      <c r="R16" s="70"/>
      <c r="S16" s="70"/>
      <c r="T16" s="63"/>
    </row>
    <row r="17" spans="1:20" ht="15.75" customHeight="1" x14ac:dyDescent="0.25">
      <c r="A17" s="111"/>
      <c r="B17" s="112"/>
      <c r="C17" s="113"/>
      <c r="D17" s="113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2"/>
      <c r="P17" s="112"/>
      <c r="Q17" s="112"/>
      <c r="R17" s="70"/>
      <c r="S17" s="70"/>
      <c r="T17" s="63"/>
    </row>
    <row r="18" spans="1:20" ht="15.75" customHeight="1" x14ac:dyDescent="0.25">
      <c r="A18" s="111"/>
      <c r="B18" s="112"/>
      <c r="C18" s="113"/>
      <c r="D18" s="113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2"/>
      <c r="P18" s="112"/>
      <c r="Q18" s="112"/>
      <c r="R18" s="70"/>
      <c r="S18" s="70"/>
      <c r="T18" s="63"/>
    </row>
    <row r="19" spans="1:20" ht="15.75" customHeight="1" x14ac:dyDescent="0.25">
      <c r="A19" s="111"/>
      <c r="B19" s="112"/>
      <c r="C19" s="113"/>
      <c r="D19" s="113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2"/>
      <c r="P19" s="112"/>
      <c r="Q19" s="112"/>
      <c r="R19" s="70"/>
      <c r="S19" s="70"/>
      <c r="T19" s="63"/>
    </row>
    <row r="20" spans="1:20" ht="15.75" customHeight="1" x14ac:dyDescent="0.25">
      <c r="A20" s="22"/>
      <c r="B20" s="22"/>
      <c r="C20" s="22"/>
      <c r="D20" s="22"/>
      <c r="E20" s="5"/>
      <c r="F20" s="5"/>
      <c r="G20" s="5"/>
      <c r="H20" s="5"/>
      <c r="I20" s="5"/>
      <c r="J20" s="5"/>
      <c r="K20" s="5"/>
      <c r="L20" s="5"/>
      <c r="M20" s="5"/>
      <c r="N20" s="5"/>
      <c r="O20" s="22"/>
      <c r="P20" s="22"/>
      <c r="Q20" s="22"/>
      <c r="R20" s="22"/>
      <c r="S20" s="22"/>
      <c r="T20" s="22"/>
    </row>
    <row r="21" spans="1:20" ht="15.75" customHeight="1" x14ac:dyDescent="0.25">
      <c r="A21" s="22"/>
      <c r="B21" s="22"/>
      <c r="C21" s="22"/>
      <c r="D21" s="22"/>
      <c r="E21" s="5"/>
      <c r="F21" s="5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spans="1:20" ht="15.75" customHeight="1" x14ac:dyDescent="0.25">
      <c r="A22" s="72"/>
      <c r="B22"/>
      <c r="C22"/>
      <c r="D22"/>
      <c r="E22"/>
      <c r="F22"/>
      <c r="G22"/>
      <c r="H22"/>
      <c r="I22"/>
      <c r="J22"/>
      <c r="K22"/>
      <c r="L22"/>
      <c r="M22"/>
    </row>
    <row r="23" spans="1:20" ht="15.75" customHeight="1" x14ac:dyDescent="0.25">
      <c r="A23" s="106" t="s">
        <v>298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/>
    </row>
    <row r="24" spans="1:20" ht="15.75" customHeight="1" x14ac:dyDescent="0.25">
      <c r="A24" s="5" t="s">
        <v>299</v>
      </c>
      <c r="B24"/>
      <c r="C24"/>
      <c r="E24"/>
      <c r="F24"/>
      <c r="G24"/>
      <c r="H24" s="96" t="s">
        <v>300</v>
      </c>
      <c r="I24" s="96"/>
      <c r="J24" s="96"/>
      <c r="K24" s="96"/>
      <c r="L24"/>
      <c r="M24" s="107" t="s">
        <v>301</v>
      </c>
      <c r="N24" s="107"/>
      <c r="O24" s="107"/>
      <c r="P24" s="107"/>
      <c r="Q24" s="108" t="s">
        <v>302</v>
      </c>
      <c r="R24" s="107"/>
      <c r="S24" s="107"/>
      <c r="T24" s="107"/>
    </row>
    <row r="25" spans="1:20" ht="15.75" customHeight="1" x14ac:dyDescent="0.25">
      <c r="A25" s="5" t="s">
        <v>303</v>
      </c>
      <c r="B25"/>
      <c r="D25"/>
      <c r="E25"/>
      <c r="F25"/>
      <c r="H25" s="96" t="s">
        <v>304</v>
      </c>
      <c r="I25" s="96"/>
      <c r="J25" s="109" t="s">
        <v>295</v>
      </c>
      <c r="K25" s="109"/>
      <c r="L25" s="4"/>
      <c r="M25" s="96" t="s">
        <v>304</v>
      </c>
      <c r="N25" s="96"/>
      <c r="O25" s="109" t="s">
        <v>295</v>
      </c>
      <c r="P25" s="109"/>
      <c r="Q25" s="110" t="s">
        <v>304</v>
      </c>
      <c r="R25" s="96"/>
      <c r="S25" s="109" t="s">
        <v>295</v>
      </c>
      <c r="T25" s="109"/>
    </row>
    <row r="26" spans="1:20" ht="15.75" customHeight="1" thickBot="1" x14ac:dyDescent="0.3">
      <c r="A26" s="71" t="s">
        <v>406</v>
      </c>
      <c r="B26" s="91" t="s">
        <v>305</v>
      </c>
      <c r="C26" s="91"/>
      <c r="D26" s="91"/>
      <c r="E26" s="91"/>
      <c r="F26" s="91"/>
      <c r="G26" s="91"/>
      <c r="H26" s="92" t="s">
        <v>447</v>
      </c>
      <c r="I26" s="92"/>
      <c r="J26" s="93">
        <v>45163</v>
      </c>
      <c r="K26" s="93"/>
      <c r="L26" s="4"/>
      <c r="M26" s="94"/>
      <c r="N26" s="94"/>
      <c r="O26" s="93"/>
      <c r="P26" s="93"/>
      <c r="Q26" s="95"/>
      <c r="R26" s="92"/>
      <c r="S26" s="93"/>
      <c r="T26" s="93"/>
    </row>
    <row r="27" spans="1:20" ht="15.75" customHeight="1" thickBot="1" x14ac:dyDescent="0.3">
      <c r="A27" s="71"/>
      <c r="B27" s="91" t="s">
        <v>306</v>
      </c>
      <c r="C27" s="91"/>
      <c r="D27" s="91"/>
      <c r="E27" s="91"/>
      <c r="F27" s="91"/>
      <c r="G27" s="91"/>
      <c r="H27" s="92"/>
      <c r="I27" s="92"/>
      <c r="J27" s="93"/>
      <c r="K27" s="93"/>
      <c r="L27" s="4"/>
      <c r="M27" s="94"/>
      <c r="N27" s="94"/>
      <c r="O27" s="93"/>
      <c r="P27" s="93"/>
      <c r="Q27" s="95"/>
      <c r="R27" s="92"/>
      <c r="S27" s="93"/>
      <c r="T27" s="93"/>
    </row>
    <row r="28" spans="1:20" ht="15.75" customHeight="1" thickBot="1" x14ac:dyDescent="0.3">
      <c r="A28" s="71" t="s">
        <v>406</v>
      </c>
      <c r="B28" s="91" t="s">
        <v>359</v>
      </c>
      <c r="C28" s="91"/>
      <c r="D28" s="91"/>
      <c r="E28" s="91"/>
      <c r="F28" s="91"/>
      <c r="G28" s="91"/>
      <c r="H28" s="92" t="s">
        <v>450</v>
      </c>
      <c r="I28" s="92"/>
      <c r="J28" s="93">
        <v>45177</v>
      </c>
      <c r="K28" s="93"/>
      <c r="L28" s="4"/>
      <c r="M28" s="94"/>
      <c r="N28" s="94"/>
      <c r="O28" s="93"/>
      <c r="P28" s="93"/>
      <c r="Q28" s="95"/>
      <c r="R28" s="92"/>
      <c r="S28" s="93"/>
      <c r="T28" s="93"/>
    </row>
    <row r="29" spans="1:20" ht="15.75" customHeight="1" thickBot="1" x14ac:dyDescent="0.3">
      <c r="A29" s="71" t="s">
        <v>406</v>
      </c>
      <c r="B29" s="91" t="s">
        <v>307</v>
      </c>
      <c r="C29" s="91"/>
      <c r="D29" s="91"/>
      <c r="E29" s="91"/>
      <c r="F29" s="91"/>
      <c r="G29" s="91"/>
      <c r="H29" s="92" t="s">
        <v>451</v>
      </c>
      <c r="I29" s="92"/>
      <c r="J29" s="93">
        <v>45182</v>
      </c>
      <c r="K29" s="93"/>
      <c r="L29" s="4"/>
      <c r="M29" s="94"/>
      <c r="N29" s="94"/>
      <c r="O29" s="93"/>
      <c r="P29" s="93"/>
      <c r="Q29" s="95"/>
      <c r="R29" s="92"/>
      <c r="S29" s="93"/>
      <c r="T29" s="93"/>
    </row>
    <row r="30" spans="1:20" ht="15.75" customHeight="1" thickBot="1" x14ac:dyDescent="0.3">
      <c r="A30" s="71" t="s">
        <v>406</v>
      </c>
      <c r="B30" s="91" t="s">
        <v>308</v>
      </c>
      <c r="C30" s="91"/>
      <c r="D30" s="91"/>
      <c r="E30" s="91"/>
      <c r="F30" s="91"/>
      <c r="G30" s="91"/>
      <c r="H30" s="92" t="s">
        <v>444</v>
      </c>
      <c r="I30" s="92"/>
      <c r="J30" s="93">
        <v>45162</v>
      </c>
      <c r="K30" s="93"/>
      <c r="L30" s="4"/>
      <c r="M30" s="94"/>
      <c r="N30" s="94"/>
      <c r="O30" s="93"/>
      <c r="P30" s="93"/>
      <c r="Q30" s="95"/>
      <c r="R30" s="92"/>
      <c r="S30" s="93"/>
      <c r="T30" s="93"/>
    </row>
    <row r="31" spans="1:20" ht="15.75" customHeight="1" thickBot="1" x14ac:dyDescent="0.3">
      <c r="A31" s="71" t="s">
        <v>406</v>
      </c>
      <c r="B31" s="91" t="s">
        <v>309</v>
      </c>
      <c r="C31" s="91"/>
      <c r="D31" s="91"/>
      <c r="E31" s="91"/>
      <c r="F31" s="91"/>
      <c r="G31" s="91"/>
      <c r="H31" s="92" t="s">
        <v>445</v>
      </c>
      <c r="I31" s="92"/>
      <c r="J31" s="93">
        <v>45162</v>
      </c>
      <c r="K31" s="93"/>
      <c r="L31" s="4"/>
      <c r="M31" s="94"/>
      <c r="N31" s="94"/>
      <c r="O31" s="93"/>
      <c r="P31" s="93"/>
      <c r="Q31" s="95"/>
      <c r="R31" s="92"/>
      <c r="S31" s="93"/>
      <c r="T31" s="93"/>
    </row>
    <row r="32" spans="1:20" ht="15.75" customHeight="1" thickBot="1" x14ac:dyDescent="0.3">
      <c r="A32" s="71" t="s">
        <v>406</v>
      </c>
      <c r="B32" s="91" t="s">
        <v>310</v>
      </c>
      <c r="C32" s="91"/>
      <c r="D32" s="91"/>
      <c r="E32" s="91"/>
      <c r="F32" s="91"/>
      <c r="G32" s="91"/>
      <c r="H32" s="92" t="s">
        <v>446</v>
      </c>
      <c r="I32" s="92"/>
      <c r="J32" s="93">
        <v>45162</v>
      </c>
      <c r="K32" s="93"/>
      <c r="L32" s="4"/>
      <c r="M32" s="94"/>
      <c r="N32" s="94"/>
      <c r="O32" s="93"/>
      <c r="P32" s="93"/>
      <c r="Q32" s="95"/>
      <c r="R32" s="92"/>
      <c r="S32" s="93"/>
      <c r="T32" s="93"/>
    </row>
    <row r="33" spans="1:20" ht="15.75" customHeight="1" thickBot="1" x14ac:dyDescent="0.3">
      <c r="A33" s="71"/>
      <c r="B33" s="91" t="s">
        <v>311</v>
      </c>
      <c r="C33" s="91"/>
      <c r="D33" s="91"/>
      <c r="E33" s="91"/>
      <c r="F33" s="91"/>
      <c r="G33" s="91"/>
      <c r="H33" s="92"/>
      <c r="I33" s="92"/>
      <c r="J33" s="93"/>
      <c r="K33" s="93"/>
      <c r="L33" s="4"/>
      <c r="M33" s="94"/>
      <c r="N33" s="94"/>
      <c r="O33" s="93"/>
      <c r="P33" s="93"/>
      <c r="Q33" s="95"/>
      <c r="R33" s="92"/>
      <c r="S33" s="93"/>
      <c r="T33" s="93"/>
    </row>
    <row r="34" spans="1:20" ht="15.75" customHeight="1" thickBot="1" x14ac:dyDescent="0.3">
      <c r="A34" s="71"/>
      <c r="B34" s="91" t="s">
        <v>312</v>
      </c>
      <c r="C34" s="91"/>
      <c r="D34" s="91"/>
      <c r="E34" s="91"/>
      <c r="F34" s="91"/>
      <c r="G34" s="91"/>
      <c r="H34" s="92"/>
      <c r="I34" s="92"/>
      <c r="J34" s="93"/>
      <c r="K34" s="93"/>
      <c r="L34" s="4"/>
      <c r="M34" s="94"/>
      <c r="N34" s="94"/>
      <c r="O34" s="93"/>
      <c r="P34" s="93"/>
      <c r="Q34" s="95"/>
      <c r="R34" s="92"/>
      <c r="S34" s="93"/>
      <c r="T34" s="93"/>
    </row>
    <row r="35" spans="1:20" ht="15.75" customHeight="1" thickBot="1" x14ac:dyDescent="0.3">
      <c r="A35" s="71" t="s">
        <v>406</v>
      </c>
      <c r="B35" s="91" t="s">
        <v>313</v>
      </c>
      <c r="C35" s="91"/>
      <c r="D35" s="91"/>
      <c r="E35" s="91"/>
      <c r="F35" s="91"/>
      <c r="G35" s="91"/>
      <c r="H35" s="92" t="s">
        <v>448</v>
      </c>
      <c r="I35" s="92"/>
      <c r="J35" s="93">
        <v>45166</v>
      </c>
      <c r="K35" s="93"/>
      <c r="L35" s="4"/>
      <c r="M35" s="94"/>
      <c r="N35" s="94"/>
      <c r="O35" s="93"/>
      <c r="P35" s="93"/>
      <c r="Q35" s="95"/>
      <c r="R35" s="92"/>
      <c r="S35" s="93"/>
      <c r="T35" s="93"/>
    </row>
    <row r="36" spans="1:20" ht="15.75" customHeight="1" thickBot="1" x14ac:dyDescent="0.3">
      <c r="A36" s="71"/>
      <c r="B36" s="91" t="s">
        <v>314</v>
      </c>
      <c r="C36" s="91"/>
      <c r="D36" s="91"/>
      <c r="E36" s="91"/>
      <c r="F36" s="91"/>
      <c r="G36" s="91"/>
      <c r="H36" s="92"/>
      <c r="I36" s="92"/>
      <c r="J36" s="93"/>
      <c r="K36" s="93"/>
      <c r="L36" s="4"/>
      <c r="M36" s="94"/>
      <c r="N36" s="94"/>
      <c r="O36" s="93"/>
      <c r="P36" s="93"/>
      <c r="Q36" s="95"/>
      <c r="R36" s="92"/>
      <c r="S36" s="93"/>
      <c r="T36" s="93"/>
    </row>
    <row r="37" spans="1:20" ht="15.75" customHeight="1" thickBot="1" x14ac:dyDescent="0.3">
      <c r="A37" s="71" t="s">
        <v>406</v>
      </c>
      <c r="B37" s="91" t="s">
        <v>315</v>
      </c>
      <c r="C37" s="91"/>
      <c r="D37" s="91"/>
      <c r="E37" s="91"/>
      <c r="F37" s="91"/>
      <c r="G37" s="91"/>
      <c r="H37" s="92" t="s">
        <v>449</v>
      </c>
      <c r="I37" s="92"/>
      <c r="J37" s="93">
        <v>45174</v>
      </c>
      <c r="K37" s="93"/>
      <c r="L37" s="4"/>
      <c r="M37" s="94"/>
      <c r="N37" s="94"/>
      <c r="O37" s="93"/>
      <c r="P37" s="93"/>
      <c r="Q37" s="95"/>
      <c r="R37" s="92"/>
      <c r="S37" s="93"/>
      <c r="T37" s="93"/>
    </row>
    <row r="38" spans="1:20" ht="15.75" customHeight="1" thickBot="1" x14ac:dyDescent="0.3">
      <c r="A38" s="71"/>
      <c r="B38" s="91" t="s">
        <v>263</v>
      </c>
      <c r="C38" s="91"/>
      <c r="D38" s="91"/>
      <c r="E38" s="91"/>
      <c r="F38" s="91"/>
      <c r="G38" s="91"/>
      <c r="H38" s="92"/>
      <c r="I38" s="92"/>
      <c r="J38" s="93"/>
      <c r="K38" s="93"/>
      <c r="L38" s="4"/>
      <c r="M38" s="94"/>
      <c r="N38" s="94"/>
      <c r="O38" s="93"/>
      <c r="P38" s="93"/>
      <c r="Q38" s="95"/>
      <c r="R38" s="92"/>
      <c r="S38" s="93"/>
      <c r="T38" s="93"/>
    </row>
    <row r="39" spans="1:20" ht="15.75" customHeight="1" x14ac:dyDescent="0.25">
      <c r="A39" s="5"/>
      <c r="B39"/>
      <c r="C39"/>
      <c r="D39"/>
      <c r="E39"/>
      <c r="F39"/>
      <c r="G39"/>
      <c r="H39"/>
      <c r="I39"/>
      <c r="J39"/>
      <c r="K39"/>
      <c r="L39"/>
      <c r="M39"/>
    </row>
    <row r="40" spans="1:20" ht="15.75" customHeight="1" x14ac:dyDescent="0.25">
      <c r="A40" s="5" t="s">
        <v>316</v>
      </c>
      <c r="B40"/>
      <c r="C40"/>
      <c r="D40"/>
      <c r="E40"/>
      <c r="F40"/>
      <c r="G40"/>
      <c r="H40"/>
      <c r="I40"/>
      <c r="J40"/>
      <c r="K40"/>
      <c r="L40"/>
      <c r="M40"/>
    </row>
    <row r="48" spans="1:20" ht="15.75" customHeight="1" thickBot="1" x14ac:dyDescent="0.3"/>
    <row r="49" spans="1:20" ht="15.75" customHeight="1" thickBot="1" x14ac:dyDescent="0.3">
      <c r="A49" s="215" t="s">
        <v>3</v>
      </c>
      <c r="B49" s="216"/>
      <c r="C49" s="216"/>
      <c r="D49" s="216"/>
      <c r="E49" s="216"/>
      <c r="F49" s="216"/>
      <c r="G49" s="216"/>
      <c r="H49" s="217"/>
      <c r="I49" s="3"/>
      <c r="J49" s="224" t="s">
        <v>4</v>
      </c>
      <c r="K49" s="224"/>
      <c r="L49" s="224"/>
      <c r="M49" s="224"/>
      <c r="N49" s="224"/>
      <c r="O49" s="224"/>
      <c r="P49" s="224"/>
      <c r="Q49" s="224"/>
      <c r="R49" s="225" t="s">
        <v>443</v>
      </c>
      <c r="S49" s="225"/>
      <c r="T49" s="225"/>
    </row>
    <row r="50" spans="1:20" ht="15.75" customHeight="1" thickBot="1" x14ac:dyDescent="0.3">
      <c r="A50" s="218"/>
      <c r="B50" s="219"/>
      <c r="C50" s="219"/>
      <c r="D50" s="219"/>
      <c r="E50" s="219"/>
      <c r="F50" s="219"/>
      <c r="G50" s="219"/>
      <c r="H50" s="220"/>
      <c r="L50" s="224" t="s">
        <v>5</v>
      </c>
      <c r="M50" s="224"/>
      <c r="N50" s="224"/>
      <c r="O50" s="224"/>
      <c r="P50" s="224"/>
      <c r="Q50" s="224"/>
      <c r="R50" s="225"/>
      <c r="S50" s="225"/>
      <c r="T50" s="225"/>
    </row>
    <row r="51" spans="1:20" ht="15.75" customHeight="1" thickBot="1" x14ac:dyDescent="0.3">
      <c r="A51" s="221"/>
      <c r="B51" s="222"/>
      <c r="C51" s="222"/>
      <c r="D51" s="222"/>
      <c r="E51" s="222"/>
      <c r="F51" s="222"/>
      <c r="G51" s="222"/>
      <c r="H51" s="223"/>
      <c r="L51" s="224" t="s">
        <v>5</v>
      </c>
      <c r="M51" s="224"/>
      <c r="N51" s="224"/>
      <c r="O51" s="224"/>
      <c r="P51" s="224"/>
      <c r="Q51" s="224"/>
      <c r="R51" s="225"/>
      <c r="S51" s="225"/>
      <c r="T51" s="225"/>
    </row>
    <row r="52" spans="1:20" ht="15.75" customHeight="1" x14ac:dyDescent="0.25">
      <c r="A52" s="4"/>
    </row>
    <row r="53" spans="1:20" ht="15.75" customHeight="1" x14ac:dyDescent="0.25">
      <c r="A53" s="129" t="s">
        <v>6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</row>
    <row r="54" spans="1:20" ht="15.75" customHeight="1" x14ac:dyDescent="0.25">
      <c r="A54" s="4"/>
    </row>
    <row r="55" spans="1:20" ht="15.75" customHeight="1" thickBot="1" x14ac:dyDescent="0.3">
      <c r="A55" s="91" t="s">
        <v>7</v>
      </c>
      <c r="B55" s="91"/>
      <c r="C55" s="133" t="s">
        <v>412</v>
      </c>
      <c r="D55" s="133"/>
      <c r="E55" s="133"/>
      <c r="F55" s="5" t="s">
        <v>8</v>
      </c>
      <c r="G55" s="199">
        <v>637</v>
      </c>
      <c r="H55" s="199"/>
      <c r="I55" s="199"/>
      <c r="J55" s="156" t="s">
        <v>9</v>
      </c>
      <c r="K55" s="156"/>
      <c r="L55" s="199">
        <v>12.27</v>
      </c>
      <c r="M55" s="199"/>
      <c r="N55" s="199"/>
      <c r="O55" s="199"/>
      <c r="P55" s="199"/>
      <c r="Q55" s="199"/>
      <c r="R55" s="6" t="s">
        <v>2</v>
      </c>
      <c r="S55" s="199">
        <v>119864</v>
      </c>
      <c r="T55" s="199"/>
    </row>
    <row r="56" spans="1:20" ht="15.75" customHeight="1" thickBot="1" x14ac:dyDescent="0.3">
      <c r="A56" s="91" t="s">
        <v>10</v>
      </c>
      <c r="B56" s="91"/>
      <c r="C56" s="91"/>
      <c r="D56" s="91"/>
      <c r="E56" s="199">
        <v>2025</v>
      </c>
      <c r="F56" s="199"/>
      <c r="G56" s="91" t="s">
        <v>11</v>
      </c>
      <c r="H56" s="91"/>
      <c r="I56" s="91"/>
      <c r="J56" s="91"/>
      <c r="K56" s="210" t="s">
        <v>396</v>
      </c>
      <c r="L56" s="210"/>
      <c r="M56" s="210"/>
      <c r="N56" s="211" t="s">
        <v>12</v>
      </c>
      <c r="O56" s="211"/>
      <c r="P56" s="211"/>
      <c r="Q56" s="211"/>
      <c r="R56" s="199" t="s">
        <v>114</v>
      </c>
      <c r="S56" s="199"/>
      <c r="T56" s="199"/>
    </row>
    <row r="57" spans="1:20" ht="15.75" customHeight="1" thickBot="1" x14ac:dyDescent="0.3">
      <c r="A57" s="91" t="s">
        <v>13</v>
      </c>
      <c r="B57" s="91"/>
      <c r="C57" s="91"/>
      <c r="D57" s="91"/>
      <c r="E57" s="133" t="s">
        <v>397</v>
      </c>
      <c r="F57" s="133"/>
      <c r="G57" s="133"/>
      <c r="H57" s="133"/>
      <c r="I57" s="133"/>
      <c r="J57" s="133"/>
      <c r="K57" s="133"/>
      <c r="L57" s="96" t="s">
        <v>14</v>
      </c>
      <c r="M57" s="96"/>
      <c r="N57" s="96"/>
      <c r="O57" s="96"/>
      <c r="P57" s="199" t="s">
        <v>398</v>
      </c>
      <c r="Q57" s="199"/>
      <c r="R57" s="199"/>
      <c r="S57" s="199"/>
      <c r="T57" s="199"/>
    </row>
    <row r="58" spans="1:20" ht="15.75" customHeight="1" thickBot="1" x14ac:dyDescent="0.3">
      <c r="A58" s="91" t="s">
        <v>15</v>
      </c>
      <c r="B58" s="91"/>
      <c r="C58" s="133" t="s">
        <v>398</v>
      </c>
      <c r="D58" s="133"/>
      <c r="E58" s="133"/>
      <c r="F58" s="133"/>
      <c r="G58" s="133"/>
      <c r="H58" s="133"/>
      <c r="I58" s="133"/>
      <c r="J58" s="133"/>
      <c r="K58" s="133"/>
      <c r="L58" s="156" t="s">
        <v>16</v>
      </c>
      <c r="M58" s="156"/>
      <c r="N58" s="156"/>
      <c r="O58" s="156"/>
      <c r="P58" s="208" t="s">
        <v>413</v>
      </c>
      <c r="Q58" s="208"/>
      <c r="R58" s="208"/>
      <c r="S58" s="208"/>
      <c r="T58" s="208"/>
    </row>
    <row r="59" spans="1:20" ht="15.75" customHeight="1" thickBot="1" x14ac:dyDescent="0.3">
      <c r="A59" s="91" t="s">
        <v>17</v>
      </c>
      <c r="B59" s="91"/>
      <c r="C59" s="91"/>
      <c r="D59" s="208" t="s">
        <v>403</v>
      </c>
      <c r="E59" s="208"/>
      <c r="F59" s="208"/>
      <c r="G59" s="208"/>
      <c r="H59" s="209" t="s">
        <v>18</v>
      </c>
      <c r="I59" s="209"/>
      <c r="J59" s="209"/>
      <c r="K59" s="133" t="s">
        <v>399</v>
      </c>
      <c r="L59" s="133"/>
      <c r="M59" s="133"/>
      <c r="N59" s="133"/>
      <c r="O59" s="156" t="s">
        <v>19</v>
      </c>
      <c r="P59" s="156"/>
      <c r="Q59" s="156"/>
      <c r="R59" s="208" t="s">
        <v>400</v>
      </c>
      <c r="S59" s="208"/>
      <c r="T59" s="208"/>
    </row>
    <row r="60" spans="1:20" ht="15.75" customHeight="1" thickBot="1" x14ac:dyDescent="0.3">
      <c r="A60" s="91" t="s">
        <v>20</v>
      </c>
      <c r="B60" s="91"/>
      <c r="C60" s="91"/>
      <c r="D60" s="199" t="s">
        <v>401</v>
      </c>
      <c r="E60" s="199"/>
      <c r="F60" s="199"/>
      <c r="G60" s="199"/>
      <c r="H60" s="199"/>
      <c r="I60" s="199"/>
      <c r="J60" s="199"/>
      <c r="K60" s="199"/>
      <c r="L60" s="156" t="s">
        <v>21</v>
      </c>
      <c r="M60" s="156"/>
      <c r="N60" s="156"/>
      <c r="O60" s="156"/>
      <c r="P60" s="199" t="s">
        <v>411</v>
      </c>
      <c r="Q60" s="199"/>
      <c r="R60" s="199"/>
      <c r="S60" s="199"/>
      <c r="T60" s="199"/>
    </row>
    <row r="61" spans="1:20" ht="15.75" customHeight="1" thickBot="1" x14ac:dyDescent="0.3">
      <c r="A61" s="91" t="s">
        <v>22</v>
      </c>
      <c r="B61" s="91"/>
      <c r="C61" s="91"/>
      <c r="D61" s="91"/>
      <c r="E61" s="91"/>
      <c r="F61" s="207" t="s">
        <v>401</v>
      </c>
      <c r="G61" s="207"/>
      <c r="H61" s="207"/>
      <c r="I61" s="207"/>
      <c r="J61" s="207"/>
      <c r="K61" s="207"/>
      <c r="L61" s="156" t="s">
        <v>23</v>
      </c>
      <c r="M61" s="156"/>
      <c r="N61" s="156"/>
      <c r="O61" s="156"/>
      <c r="P61" s="208" t="s">
        <v>404</v>
      </c>
      <c r="Q61" s="208"/>
      <c r="R61" s="208"/>
      <c r="S61" s="208"/>
      <c r="T61" s="208"/>
    </row>
    <row r="62" spans="1:20" ht="15.75" customHeight="1" thickBot="1" x14ac:dyDescent="0.3">
      <c r="A62" s="91" t="s">
        <v>24</v>
      </c>
      <c r="B62" s="91"/>
      <c r="C62" s="133" t="s">
        <v>402</v>
      </c>
      <c r="D62" s="203"/>
      <c r="E62" s="203"/>
      <c r="F62" s="203"/>
      <c r="G62" s="75"/>
      <c r="H62" s="75"/>
      <c r="I62" s="75"/>
      <c r="J62" s="4"/>
      <c r="K62" s="4"/>
      <c r="L62" s="4"/>
      <c r="M62" s="7"/>
      <c r="N62" s="4"/>
      <c r="O62" s="4"/>
      <c r="P62" s="4"/>
      <c r="Q62" s="4"/>
      <c r="R62" s="4"/>
      <c r="S62" s="4"/>
      <c r="T62" s="8"/>
    </row>
    <row r="63" spans="1:20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5.75" customHeight="1" x14ac:dyDescent="0.25">
      <c r="A64" s="129" t="s">
        <v>25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</row>
    <row r="65" spans="1:20" ht="15.75" customHeight="1" thickBot="1" x14ac:dyDescent="0.3">
      <c r="A65" s="4"/>
    </row>
    <row r="66" spans="1:20" ht="15.75" customHeight="1" x14ac:dyDescent="0.25">
      <c r="A66" s="120" t="s">
        <v>414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2"/>
    </row>
    <row r="67" spans="1:20" ht="15.75" customHeight="1" x14ac:dyDescent="0.25">
      <c r="A67" s="123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5"/>
    </row>
    <row r="68" spans="1:20" ht="15.75" customHeight="1" x14ac:dyDescent="0.25">
      <c r="A68" s="123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5"/>
    </row>
    <row r="69" spans="1:20" ht="15.75" customHeight="1" x14ac:dyDescent="0.25">
      <c r="A69" s="123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5"/>
    </row>
    <row r="70" spans="1:20" ht="15.75" customHeight="1" x14ac:dyDescent="0.25">
      <c r="A70" s="123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5"/>
    </row>
    <row r="71" spans="1:20" ht="15.75" customHeight="1" x14ac:dyDescent="0.25">
      <c r="A71" s="123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5"/>
    </row>
    <row r="72" spans="1:20" ht="15.75" customHeight="1" x14ac:dyDescent="0.25">
      <c r="A72" s="123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5"/>
    </row>
    <row r="73" spans="1:20" ht="15.75" customHeight="1" thickBot="1" x14ac:dyDescent="0.3">
      <c r="A73" s="126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8"/>
    </row>
    <row r="74" spans="1:20" ht="15.75" customHeight="1" x14ac:dyDescent="0.25">
      <c r="A74" s="4"/>
    </row>
    <row r="75" spans="1:20" ht="15.75" customHeight="1" thickBot="1" x14ac:dyDescent="0.3">
      <c r="A75" s="91" t="s">
        <v>26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146" t="s">
        <v>415</v>
      </c>
      <c r="N75" s="146"/>
      <c r="O75" s="146"/>
      <c r="P75" s="146"/>
      <c r="Q75" s="146"/>
      <c r="R75" s="146"/>
      <c r="S75" s="146"/>
      <c r="T75" s="146"/>
    </row>
    <row r="76" spans="1:20" ht="15.75" customHeight="1" thickBot="1" x14ac:dyDescent="0.3">
      <c r="A76" s="91" t="s">
        <v>27</v>
      </c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146" t="s">
        <v>416</v>
      </c>
      <c r="N76" s="146"/>
      <c r="O76" s="146"/>
      <c r="P76" s="146"/>
      <c r="Q76" s="146"/>
      <c r="R76" s="146"/>
      <c r="S76" s="146"/>
      <c r="T76" s="146"/>
    </row>
    <row r="77" spans="1:20" ht="15.75" customHeight="1" thickBot="1" x14ac:dyDescent="0.3">
      <c r="A77" s="91" t="s">
        <v>28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146" t="s">
        <v>405</v>
      </c>
      <c r="N77" s="146"/>
      <c r="O77" s="146"/>
      <c r="P77" s="146"/>
      <c r="Q77" s="146"/>
      <c r="R77" s="146"/>
      <c r="S77" s="146"/>
      <c r="T77" s="146"/>
    </row>
    <row r="78" spans="1:20" ht="15.75" customHeight="1" x14ac:dyDescent="0.25">
      <c r="A78" s="4"/>
    </row>
    <row r="79" spans="1:20" ht="15.75" customHeight="1" thickBot="1" x14ac:dyDescent="0.3">
      <c r="A79" s="91" t="s">
        <v>29</v>
      </c>
      <c r="B79" s="91"/>
      <c r="C79" s="91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</row>
    <row r="80" spans="1:20" ht="15.75" customHeight="1" thickBot="1" x14ac:dyDescent="0.3">
      <c r="A80" s="4"/>
    </row>
    <row r="81" spans="1:20" ht="15.75" customHeight="1" thickBot="1" x14ac:dyDescent="0.3">
      <c r="A81" s="4"/>
      <c r="E81" s="205" t="s">
        <v>30</v>
      </c>
      <c r="F81" s="206"/>
      <c r="G81" s="205" t="s">
        <v>31</v>
      </c>
      <c r="H81" s="206"/>
    </row>
    <row r="82" spans="1:20" ht="15.75" customHeight="1" thickBot="1" x14ac:dyDescent="0.3">
      <c r="A82" s="4"/>
      <c r="B82" s="4"/>
      <c r="E82" s="4"/>
      <c r="F82" s="4"/>
      <c r="G82" s="4"/>
      <c r="H82" s="4"/>
    </row>
    <row r="83" spans="1:20" ht="15.75" customHeight="1" thickBot="1" x14ac:dyDescent="0.3">
      <c r="A83" s="4" t="s">
        <v>32</v>
      </c>
      <c r="B83" s="4"/>
      <c r="E83" s="9" t="s">
        <v>406</v>
      </c>
      <c r="F83" s="10"/>
      <c r="G83" s="11"/>
      <c r="H83" s="12"/>
    </row>
    <row r="84" spans="1:20" ht="15.75" customHeight="1" thickBot="1" x14ac:dyDescent="0.3">
      <c r="A84" s="4" t="s">
        <v>33</v>
      </c>
      <c r="B84" s="4"/>
      <c r="E84" s="13" t="s">
        <v>406</v>
      </c>
      <c r="F84" s="10"/>
      <c r="G84" s="14"/>
      <c r="H84" s="12"/>
    </row>
    <row r="85" spans="1:20" ht="15.75" customHeight="1" thickBot="1" x14ac:dyDescent="0.3">
      <c r="A85" s="4"/>
      <c r="B85" s="4"/>
      <c r="C85" s="4"/>
      <c r="D85" s="4"/>
      <c r="E85" s="4"/>
      <c r="F85" s="4"/>
      <c r="G85" s="4"/>
      <c r="H85" s="4"/>
    </row>
    <row r="86" spans="1:20" ht="15" x14ac:dyDescent="0.25">
      <c r="E86" s="120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2"/>
    </row>
    <row r="87" spans="1:20" ht="15" x14ac:dyDescent="0.25">
      <c r="A87" s="91" t="s">
        <v>34</v>
      </c>
      <c r="B87" s="91"/>
      <c r="C87" s="91"/>
      <c r="E87" s="123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5"/>
    </row>
    <row r="88" spans="1:20" ht="18" customHeight="1" thickBot="1" x14ac:dyDescent="0.3">
      <c r="A88" s="4"/>
      <c r="E88" s="126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8"/>
    </row>
    <row r="89" spans="1:20" ht="15.75" customHeight="1" x14ac:dyDescent="0.25">
      <c r="A89" s="4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15.75" customHeight="1" thickBot="1" x14ac:dyDescent="0.3">
      <c r="A90" s="4"/>
    </row>
    <row r="91" spans="1:20" ht="15.75" customHeight="1" x14ac:dyDescent="0.25">
      <c r="A91" s="96" t="s">
        <v>35</v>
      </c>
      <c r="B91" s="96"/>
      <c r="C91" s="96"/>
      <c r="E91" s="120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2"/>
    </row>
    <row r="92" spans="1:20" ht="15.75" customHeight="1" x14ac:dyDescent="0.25">
      <c r="A92" s="96" t="s">
        <v>36</v>
      </c>
      <c r="B92" s="96"/>
      <c r="C92" s="96"/>
      <c r="E92" s="123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5"/>
    </row>
    <row r="93" spans="1:20" ht="15.75" customHeight="1" thickBot="1" x14ac:dyDescent="0.3">
      <c r="A93" s="15"/>
      <c r="E93" s="126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8"/>
    </row>
    <row r="94" spans="1:20" ht="15.75" customHeight="1" x14ac:dyDescent="0.25">
      <c r="A94" s="129" t="s">
        <v>37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</row>
    <row r="95" spans="1:20" ht="15.75" customHeight="1" x14ac:dyDescent="0.25">
      <c r="A95" s="4"/>
    </row>
    <row r="96" spans="1:20" ht="15.75" customHeight="1" x14ac:dyDescent="0.25">
      <c r="A96" s="4"/>
      <c r="G96" s="200" t="s">
        <v>30</v>
      </c>
      <c r="H96" s="201"/>
      <c r="I96" s="201"/>
      <c r="J96" s="201"/>
      <c r="K96" s="202"/>
      <c r="N96" s="200" t="s">
        <v>38</v>
      </c>
      <c r="O96" s="201"/>
      <c r="P96" s="201"/>
      <c r="Q96" s="201"/>
      <c r="R96" s="202"/>
    </row>
    <row r="97" spans="1:20" ht="15.75" customHeight="1" thickBot="1" x14ac:dyDescent="0.3">
      <c r="A97" s="91" t="s">
        <v>39</v>
      </c>
      <c r="B97" s="91"/>
      <c r="C97" s="91"/>
      <c r="D97" s="91"/>
      <c r="E97" s="91"/>
      <c r="G97" s="133">
        <v>2</v>
      </c>
      <c r="H97" s="203"/>
      <c r="I97" s="203"/>
      <c r="J97" s="203"/>
      <c r="K97" s="76"/>
      <c r="N97" s="199"/>
      <c r="O97" s="204"/>
      <c r="P97" s="204"/>
      <c r="Q97" s="204"/>
      <c r="R97" s="77"/>
    </row>
    <row r="98" spans="1:20" ht="15.75" customHeight="1" thickBot="1" x14ac:dyDescent="0.3">
      <c r="A98" s="91" t="s">
        <v>40</v>
      </c>
      <c r="B98" s="91"/>
      <c r="C98" s="91"/>
      <c r="D98" s="91"/>
      <c r="E98" s="91"/>
      <c r="G98" s="133">
        <v>22</v>
      </c>
      <c r="H98" s="133"/>
      <c r="I98" s="133"/>
      <c r="J98" s="133"/>
      <c r="K98" s="4" t="s">
        <v>41</v>
      </c>
      <c r="N98" s="199"/>
      <c r="O98" s="199"/>
      <c r="P98" s="199"/>
      <c r="Q98" s="199"/>
      <c r="R98" s="4" t="s">
        <v>41</v>
      </c>
    </row>
    <row r="99" spans="1:20" ht="15.75" customHeight="1" thickBot="1" x14ac:dyDescent="0.3">
      <c r="A99" s="91" t="s">
        <v>42</v>
      </c>
      <c r="B99" s="91"/>
      <c r="C99" s="91"/>
      <c r="D99" s="91"/>
      <c r="E99" s="91"/>
      <c r="G99" s="133">
        <v>4</v>
      </c>
      <c r="H99" s="133"/>
      <c r="I99" s="133"/>
      <c r="J99" s="133"/>
      <c r="K99" s="4" t="s">
        <v>41</v>
      </c>
      <c r="N99" s="199"/>
      <c r="O99" s="199"/>
      <c r="P99" s="199"/>
      <c r="Q99" s="199"/>
      <c r="R99" s="4" t="s">
        <v>41</v>
      </c>
    </row>
    <row r="100" spans="1:20" ht="15.75" customHeight="1" thickBot="1" x14ac:dyDescent="0.3">
      <c r="A100" s="91" t="s">
        <v>43</v>
      </c>
      <c r="B100" s="91"/>
      <c r="C100" s="91"/>
      <c r="D100" s="91"/>
      <c r="E100" s="91"/>
      <c r="G100" s="133">
        <v>2</v>
      </c>
      <c r="H100" s="133"/>
      <c r="I100" s="133"/>
      <c r="J100" s="133"/>
      <c r="K100" s="4" t="s">
        <v>41</v>
      </c>
      <c r="N100" s="199"/>
      <c r="O100" s="199"/>
      <c r="P100" s="199"/>
      <c r="Q100" s="199"/>
      <c r="R100" s="4" t="s">
        <v>41</v>
      </c>
    </row>
    <row r="101" spans="1:20" ht="15.75" customHeight="1" thickBot="1" x14ac:dyDescent="0.3">
      <c r="A101" s="91" t="s">
        <v>44</v>
      </c>
      <c r="B101" s="91"/>
      <c r="C101" s="91"/>
      <c r="D101" s="91"/>
      <c r="E101" s="91"/>
      <c r="G101" s="133" t="s">
        <v>114</v>
      </c>
      <c r="H101" s="133"/>
      <c r="I101" s="133"/>
      <c r="J101" s="133"/>
      <c r="K101" s="4" t="s">
        <v>41</v>
      </c>
      <c r="N101" s="199"/>
      <c r="O101" s="199"/>
      <c r="P101" s="199"/>
      <c r="Q101" s="199"/>
      <c r="R101" s="4" t="s">
        <v>41</v>
      </c>
    </row>
    <row r="102" spans="1:20" ht="15.75" customHeight="1" thickBot="1" x14ac:dyDescent="0.3">
      <c r="A102" s="91" t="s">
        <v>45</v>
      </c>
      <c r="B102" s="91"/>
      <c r="C102" s="91"/>
      <c r="D102" s="91"/>
      <c r="E102" s="91"/>
      <c r="G102" s="133" t="s">
        <v>114</v>
      </c>
      <c r="H102" s="133"/>
      <c r="I102" s="133"/>
      <c r="J102" s="133"/>
      <c r="K102" s="133"/>
      <c r="N102" s="199"/>
      <c r="O102" s="199"/>
      <c r="P102" s="199"/>
      <c r="Q102" s="199"/>
      <c r="R102" s="199"/>
    </row>
    <row r="103" spans="1:20" ht="15.75" customHeight="1" thickBot="1" x14ac:dyDescent="0.3">
      <c r="A103" s="91" t="s">
        <v>46</v>
      </c>
      <c r="B103" s="91"/>
      <c r="C103" s="91"/>
      <c r="D103" s="91"/>
      <c r="E103" s="91"/>
      <c r="G103" s="133" t="s">
        <v>114</v>
      </c>
      <c r="H103" s="133"/>
      <c r="I103" s="133"/>
      <c r="J103" s="133"/>
      <c r="K103" s="133"/>
      <c r="N103" s="199"/>
      <c r="O103" s="199"/>
      <c r="P103" s="199"/>
      <c r="Q103" s="199"/>
      <c r="R103" s="199"/>
    </row>
    <row r="104" spans="1:20" ht="15.75" customHeight="1" thickBot="1" x14ac:dyDescent="0.3">
      <c r="A104" s="4"/>
    </row>
    <row r="105" spans="1:20" ht="15.75" customHeight="1" thickBot="1" x14ac:dyDescent="0.3">
      <c r="A105" s="91" t="s">
        <v>47</v>
      </c>
      <c r="B105" s="91"/>
      <c r="C105" s="91"/>
      <c r="D105" s="91"/>
      <c r="E105" s="91"/>
      <c r="F105" s="10" t="s">
        <v>48</v>
      </c>
      <c r="G105" s="11"/>
      <c r="H105" s="16" t="s">
        <v>49</v>
      </c>
      <c r="I105" s="11" t="s">
        <v>406</v>
      </c>
      <c r="J105" s="4"/>
      <c r="K105" s="91" t="s">
        <v>50</v>
      </c>
      <c r="L105" s="91"/>
      <c r="M105" s="91"/>
      <c r="N105" s="91"/>
      <c r="O105" s="10" t="s">
        <v>48</v>
      </c>
      <c r="P105" s="11"/>
      <c r="Q105" s="16" t="s">
        <v>51</v>
      </c>
      <c r="R105" s="11" t="s">
        <v>406</v>
      </c>
    </row>
    <row r="106" spans="1:20" ht="15.75" customHeight="1" x14ac:dyDescent="0.25">
      <c r="A106" s="4"/>
    </row>
    <row r="107" spans="1:20" ht="15.75" customHeight="1" x14ac:dyDescent="0.25">
      <c r="A107" s="129" t="s">
        <v>419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</row>
    <row r="108" spans="1:20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</row>
    <row r="109" spans="1:20" ht="15.75" customHeight="1" thickBot="1" x14ac:dyDescent="0.3">
      <c r="A109" s="91" t="s">
        <v>52</v>
      </c>
      <c r="B109" s="91"/>
      <c r="C109" s="91"/>
      <c r="D109" s="91"/>
      <c r="E109" s="91"/>
      <c r="F109" s="91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</row>
    <row r="110" spans="1:20" ht="15.75" customHeight="1" thickBot="1" x14ac:dyDescent="0.3">
      <c r="A110" s="91" t="s">
        <v>53</v>
      </c>
      <c r="B110" s="91"/>
      <c r="C110" s="91"/>
      <c r="D110" s="91"/>
      <c r="E110" s="91"/>
      <c r="F110" s="91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</row>
    <row r="111" spans="1:20" ht="15.75" customHeight="1" thickBot="1" x14ac:dyDescent="0.3">
      <c r="A111" s="4"/>
      <c r="B111" s="4"/>
      <c r="C111" s="4"/>
      <c r="D111" s="4"/>
      <c r="E111" s="4"/>
      <c r="F111" s="4"/>
      <c r="G111" s="4"/>
      <c r="H111" s="4"/>
      <c r="I111" s="4"/>
    </row>
    <row r="112" spans="1:20" ht="15.75" customHeight="1" x14ac:dyDescent="0.25">
      <c r="A112" s="91" t="s">
        <v>54</v>
      </c>
      <c r="B112" s="91"/>
      <c r="C112" s="91"/>
      <c r="E112" s="120" t="s">
        <v>420</v>
      </c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2"/>
    </row>
    <row r="113" spans="1:20" ht="15.75" customHeight="1" x14ac:dyDescent="0.25">
      <c r="E113" s="123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5"/>
    </row>
    <row r="114" spans="1:20" ht="15.75" customHeight="1" x14ac:dyDescent="0.25">
      <c r="A114" s="4"/>
      <c r="E114" s="123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5"/>
    </row>
    <row r="115" spans="1:20" ht="15.75" customHeight="1" x14ac:dyDescent="0.25">
      <c r="A115" s="4"/>
      <c r="E115" s="123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5"/>
    </row>
    <row r="116" spans="1:20" ht="15.75" customHeight="1" x14ac:dyDescent="0.25">
      <c r="A116" s="4"/>
      <c r="E116" s="123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5"/>
    </row>
    <row r="117" spans="1:20" ht="15.75" customHeight="1" x14ac:dyDescent="0.25">
      <c r="A117" s="4"/>
      <c r="E117" s="123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5"/>
    </row>
    <row r="118" spans="1:20" ht="15.75" customHeight="1" thickBot="1" x14ac:dyDescent="0.3">
      <c r="A118" s="4"/>
      <c r="E118" s="126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8"/>
    </row>
    <row r="119" spans="1:20" ht="15.75" customHeight="1" thickBot="1" x14ac:dyDescent="0.3">
      <c r="E119" s="8"/>
    </row>
    <row r="120" spans="1:20" ht="15.75" customHeight="1" x14ac:dyDescent="0.25">
      <c r="A120" s="91" t="s">
        <v>55</v>
      </c>
      <c r="B120" s="91"/>
      <c r="C120" s="91"/>
      <c r="E120" s="120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2"/>
    </row>
    <row r="121" spans="1:20" ht="15.75" customHeight="1" x14ac:dyDescent="0.25">
      <c r="E121" s="123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5"/>
    </row>
    <row r="122" spans="1:20" ht="15.75" customHeight="1" x14ac:dyDescent="0.25">
      <c r="A122" s="4"/>
      <c r="E122" s="123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5"/>
    </row>
    <row r="123" spans="1:20" ht="15.75" customHeight="1" x14ac:dyDescent="0.25">
      <c r="A123" s="4"/>
      <c r="E123" s="123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5"/>
    </row>
    <row r="124" spans="1:20" ht="15.75" customHeight="1" x14ac:dyDescent="0.25">
      <c r="A124" s="4"/>
      <c r="E124" s="123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5"/>
    </row>
    <row r="125" spans="1:20" ht="15.75" customHeight="1" x14ac:dyDescent="0.25">
      <c r="A125" s="4"/>
      <c r="E125" s="123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5"/>
    </row>
    <row r="126" spans="1:20" ht="15.75" customHeight="1" x14ac:dyDescent="0.25">
      <c r="A126" s="4"/>
      <c r="E126" s="123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5"/>
    </row>
    <row r="127" spans="1:20" ht="15.75" customHeight="1" thickBot="1" x14ac:dyDescent="0.3">
      <c r="A127" s="4"/>
      <c r="E127" s="126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8"/>
    </row>
    <row r="128" spans="1:20" ht="15.75" customHeight="1" thickBot="1" x14ac:dyDescent="0.3">
      <c r="A128" s="4"/>
    </row>
    <row r="129" spans="1:20" ht="15.75" customHeight="1" x14ac:dyDescent="0.25">
      <c r="A129" s="91" t="s">
        <v>34</v>
      </c>
      <c r="B129" s="91"/>
      <c r="C129" s="91"/>
      <c r="E129" s="120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2"/>
    </row>
    <row r="130" spans="1:20" ht="15.75" customHeight="1" x14ac:dyDescent="0.25">
      <c r="A130" s="4"/>
      <c r="E130" s="123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5"/>
    </row>
    <row r="131" spans="1:20" ht="15.75" customHeight="1" x14ac:dyDescent="0.25">
      <c r="A131" s="4"/>
      <c r="E131" s="123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5"/>
    </row>
    <row r="132" spans="1:20" ht="15.75" customHeight="1" x14ac:dyDescent="0.25">
      <c r="A132" s="4"/>
      <c r="E132" s="123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5"/>
    </row>
    <row r="133" spans="1:20" ht="15.75" customHeight="1" x14ac:dyDescent="0.25">
      <c r="A133" s="4"/>
      <c r="E133" s="123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5"/>
    </row>
    <row r="134" spans="1:20" ht="15.75" customHeight="1" x14ac:dyDescent="0.25">
      <c r="A134" s="4"/>
      <c r="E134" s="123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5"/>
    </row>
    <row r="135" spans="1:20" ht="15.75" customHeight="1" x14ac:dyDescent="0.25">
      <c r="A135" s="4"/>
      <c r="E135" s="123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5"/>
    </row>
    <row r="136" spans="1:20" ht="15.75" customHeight="1" x14ac:dyDescent="0.25">
      <c r="A136" s="4"/>
      <c r="E136" s="123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5"/>
    </row>
    <row r="137" spans="1:20" ht="15.75" customHeight="1" x14ac:dyDescent="0.25">
      <c r="A137" s="4"/>
      <c r="E137" s="123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5"/>
    </row>
    <row r="138" spans="1:20" ht="15.75" customHeight="1" thickBot="1" x14ac:dyDescent="0.3">
      <c r="A138" s="4"/>
      <c r="E138" s="126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8"/>
    </row>
    <row r="139" spans="1:20" ht="15.75" customHeight="1" x14ac:dyDescent="0.25">
      <c r="A139" s="129" t="s">
        <v>56</v>
      </c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</row>
    <row r="140" spans="1:20" ht="15.75" customHeight="1" thickBot="1" x14ac:dyDescent="0.3">
      <c r="A140" s="4"/>
    </row>
    <row r="141" spans="1:20" ht="15.75" customHeight="1" thickBot="1" x14ac:dyDescent="0.3">
      <c r="A141" s="91" t="s">
        <v>57</v>
      </c>
      <c r="B141" s="91"/>
      <c r="C141" s="91"/>
      <c r="D141" s="91"/>
      <c r="E141" s="91"/>
      <c r="F141" s="91"/>
      <c r="J141" s="10" t="s">
        <v>48</v>
      </c>
      <c r="K141" s="11" t="s">
        <v>406</v>
      </c>
      <c r="M141" s="17" t="s">
        <v>51</v>
      </c>
      <c r="N141" s="11"/>
    </row>
    <row r="142" spans="1:20" ht="15.75" customHeight="1" thickBot="1" x14ac:dyDescent="0.3">
      <c r="A142" s="4"/>
    </row>
    <row r="143" spans="1:20" ht="15.75" customHeight="1" thickBot="1" x14ac:dyDescent="0.3">
      <c r="A143" s="91" t="s">
        <v>58</v>
      </c>
      <c r="B143" s="91"/>
      <c r="C143" s="91"/>
      <c r="D143" s="91"/>
      <c r="E143" s="91"/>
      <c r="F143" s="91"/>
      <c r="J143" s="10" t="s">
        <v>48</v>
      </c>
      <c r="K143" s="11"/>
      <c r="M143" s="17" t="s">
        <v>51</v>
      </c>
      <c r="N143" s="11" t="s">
        <v>406</v>
      </c>
    </row>
    <row r="144" spans="1:20" ht="15.75" customHeight="1" x14ac:dyDescent="0.25">
      <c r="A144" s="4"/>
    </row>
    <row r="145" spans="1:15" ht="15.75" customHeight="1" thickBot="1" x14ac:dyDescent="0.3">
      <c r="A145" s="197" t="s">
        <v>59</v>
      </c>
      <c r="B145" s="197"/>
      <c r="C145" s="197"/>
      <c r="D145" s="197"/>
      <c r="E145" s="197"/>
    </row>
    <row r="146" spans="1:15" ht="15.75" customHeight="1" thickBot="1" x14ac:dyDescent="0.3">
      <c r="B146" s="196" t="s">
        <v>60</v>
      </c>
      <c r="C146" s="196"/>
      <c r="D146" s="196"/>
      <c r="E146" s="196"/>
      <c r="F146" s="196"/>
      <c r="G146" s="196"/>
      <c r="H146" s="196"/>
      <c r="I146" s="196"/>
      <c r="L146" s="16" t="s">
        <v>61</v>
      </c>
      <c r="M146" s="11" t="s">
        <v>406</v>
      </c>
      <c r="N146" s="16" t="s">
        <v>49</v>
      </c>
      <c r="O146" s="11"/>
    </row>
    <row r="147" spans="1:15" ht="15.75" customHeight="1" thickBot="1" x14ac:dyDescent="0.3">
      <c r="B147" s="196" t="s">
        <v>62</v>
      </c>
      <c r="C147" s="196"/>
      <c r="D147" s="196"/>
      <c r="E147" s="196"/>
      <c r="F147" s="196"/>
      <c r="G147" s="196"/>
      <c r="H147" s="196"/>
      <c r="I147" s="196"/>
      <c r="L147" s="16" t="s">
        <v>61</v>
      </c>
      <c r="M147" s="11" t="s">
        <v>406</v>
      </c>
      <c r="N147" s="16" t="s">
        <v>49</v>
      </c>
      <c r="O147" s="11"/>
    </row>
    <row r="148" spans="1:15" ht="15.75" customHeight="1" x14ac:dyDescent="0.25">
      <c r="A148" s="18"/>
      <c r="L148" s="4"/>
    </row>
    <row r="149" spans="1:15" ht="15.75" customHeight="1" thickBot="1" x14ac:dyDescent="0.3">
      <c r="A149" s="197" t="s">
        <v>63</v>
      </c>
      <c r="B149" s="197"/>
      <c r="C149" s="197"/>
      <c r="D149" s="197"/>
      <c r="E149" s="197"/>
    </row>
    <row r="150" spans="1:15" ht="15.75" customHeight="1" thickBot="1" x14ac:dyDescent="0.3">
      <c r="B150" s="196" t="s">
        <v>64</v>
      </c>
      <c r="C150" s="196"/>
      <c r="D150" s="196"/>
      <c r="E150" s="196"/>
      <c r="F150" s="196"/>
      <c r="G150" s="196"/>
      <c r="H150" s="196"/>
      <c r="I150" s="196"/>
      <c r="L150" s="16" t="s">
        <v>61</v>
      </c>
      <c r="M150" s="11" t="s">
        <v>406</v>
      </c>
      <c r="N150" s="16" t="s">
        <v>49</v>
      </c>
      <c r="O150" s="11"/>
    </row>
    <row r="151" spans="1:15" ht="15.75" customHeight="1" thickBot="1" x14ac:dyDescent="0.3">
      <c r="B151" s="196" t="s">
        <v>65</v>
      </c>
      <c r="C151" s="196"/>
      <c r="D151" s="196"/>
      <c r="E151" s="196"/>
      <c r="F151" s="196"/>
      <c r="G151" s="196"/>
      <c r="H151" s="196"/>
      <c r="I151" s="196"/>
      <c r="L151" s="16" t="s">
        <v>61</v>
      </c>
      <c r="M151" s="11"/>
      <c r="N151" s="16" t="s">
        <v>49</v>
      </c>
      <c r="O151" s="11" t="s">
        <v>406</v>
      </c>
    </row>
    <row r="152" spans="1:15" ht="15.75" customHeight="1" thickBot="1" x14ac:dyDescent="0.3">
      <c r="B152" s="196" t="s">
        <v>66</v>
      </c>
      <c r="C152" s="196"/>
      <c r="D152" s="196"/>
      <c r="E152" s="196"/>
      <c r="F152" s="196"/>
      <c r="G152" s="196"/>
      <c r="H152" s="196"/>
      <c r="I152" s="196"/>
      <c r="L152" s="16" t="s">
        <v>61</v>
      </c>
      <c r="M152" s="11"/>
      <c r="N152" s="16" t="s">
        <v>49</v>
      </c>
      <c r="O152" s="11" t="s">
        <v>406</v>
      </c>
    </row>
    <row r="153" spans="1:15" ht="15.75" customHeight="1" thickBot="1" x14ac:dyDescent="0.3">
      <c r="B153" s="196" t="s">
        <v>67</v>
      </c>
      <c r="C153" s="196"/>
      <c r="D153" s="196"/>
      <c r="E153" s="196"/>
      <c r="F153" s="196"/>
      <c r="G153" s="196"/>
      <c r="H153" s="196"/>
      <c r="I153" s="196"/>
      <c r="L153" s="16" t="s">
        <v>61</v>
      </c>
      <c r="M153" s="11"/>
      <c r="N153" s="16" t="s">
        <v>49</v>
      </c>
      <c r="O153" s="11" t="s">
        <v>406</v>
      </c>
    </row>
    <row r="154" spans="1:15" ht="15.75" customHeight="1" thickBot="1" x14ac:dyDescent="0.3">
      <c r="B154" s="196" t="s">
        <v>68</v>
      </c>
      <c r="C154" s="196"/>
      <c r="D154" s="196"/>
      <c r="E154" s="196"/>
      <c r="F154" s="196"/>
      <c r="G154" s="196"/>
      <c r="H154" s="196"/>
      <c r="I154" s="196"/>
      <c r="L154" s="16" t="s">
        <v>61</v>
      </c>
      <c r="M154" s="11"/>
      <c r="N154" s="16" t="s">
        <v>49</v>
      </c>
      <c r="O154" s="11" t="s">
        <v>406</v>
      </c>
    </row>
    <row r="155" spans="1:15" ht="15.75" customHeight="1" thickBot="1" x14ac:dyDescent="0.3">
      <c r="B155" s="196" t="s">
        <v>69</v>
      </c>
      <c r="C155" s="196"/>
      <c r="D155" s="196"/>
      <c r="E155" s="196"/>
      <c r="F155" s="196"/>
      <c r="G155" s="196"/>
      <c r="H155" s="196"/>
      <c r="I155" s="196"/>
      <c r="L155" s="16" t="s">
        <v>61</v>
      </c>
      <c r="M155" s="11"/>
      <c r="N155" s="16" t="s">
        <v>49</v>
      </c>
      <c r="O155" s="11" t="s">
        <v>406</v>
      </c>
    </row>
    <row r="156" spans="1:15" ht="15.75" customHeight="1" x14ac:dyDescent="0.25">
      <c r="A156" s="3"/>
    </row>
    <row r="157" spans="1:15" ht="15.75" customHeight="1" thickBot="1" x14ac:dyDescent="0.3">
      <c r="A157" s="197" t="s">
        <v>70</v>
      </c>
      <c r="B157" s="197"/>
      <c r="C157" s="197"/>
      <c r="D157" s="197"/>
      <c r="E157" s="197"/>
    </row>
    <row r="158" spans="1:15" ht="15.75" customHeight="1" thickBot="1" x14ac:dyDescent="0.3">
      <c r="B158" s="196" t="s">
        <v>71</v>
      </c>
      <c r="C158" s="196"/>
      <c r="D158" s="196"/>
      <c r="E158" s="196"/>
      <c r="F158" s="196"/>
      <c r="G158" s="196"/>
      <c r="H158" s="196"/>
      <c r="I158" s="196"/>
      <c r="L158" s="16" t="s">
        <v>61</v>
      </c>
      <c r="M158" s="11"/>
      <c r="N158" s="16" t="s">
        <v>49</v>
      </c>
      <c r="O158" s="11" t="s">
        <v>406</v>
      </c>
    </row>
    <row r="159" spans="1:15" ht="15.75" customHeight="1" thickBot="1" x14ac:dyDescent="0.3">
      <c r="B159" s="196" t="s">
        <v>72</v>
      </c>
      <c r="C159" s="196"/>
      <c r="D159" s="196"/>
      <c r="E159" s="196"/>
      <c r="F159" s="196"/>
      <c r="G159" s="196"/>
      <c r="H159" s="196"/>
      <c r="I159" s="196"/>
      <c r="J159" s="196"/>
      <c r="L159" s="16" t="s">
        <v>61</v>
      </c>
      <c r="M159" s="11"/>
      <c r="N159" s="16" t="s">
        <v>49</v>
      </c>
      <c r="O159" s="11" t="s">
        <v>406</v>
      </c>
    </row>
    <row r="160" spans="1:15" ht="15.75" customHeight="1" thickBot="1" x14ac:dyDescent="0.3">
      <c r="B160" s="196" t="s">
        <v>73</v>
      </c>
      <c r="C160" s="196"/>
      <c r="D160" s="196"/>
      <c r="E160" s="196"/>
      <c r="F160" s="196"/>
      <c r="G160" s="196"/>
      <c r="H160" s="196"/>
      <c r="I160" s="196"/>
      <c r="L160" s="16" t="s">
        <v>61</v>
      </c>
      <c r="M160" s="11"/>
      <c r="N160" s="16" t="s">
        <v>49</v>
      </c>
      <c r="O160" s="11" t="s">
        <v>406</v>
      </c>
    </row>
    <row r="161" spans="1:15" ht="15.75" customHeight="1" thickBot="1" x14ac:dyDescent="0.3">
      <c r="B161" s="196" t="s">
        <v>74</v>
      </c>
      <c r="C161" s="196"/>
      <c r="D161" s="196"/>
      <c r="E161" s="196"/>
      <c r="F161" s="196"/>
      <c r="G161" s="196"/>
      <c r="H161" s="196"/>
      <c r="I161" s="196"/>
      <c r="L161" s="16" t="s">
        <v>61</v>
      </c>
      <c r="M161" s="11"/>
      <c r="N161" s="16" t="s">
        <v>49</v>
      </c>
      <c r="O161" s="11" t="s">
        <v>406</v>
      </c>
    </row>
    <row r="162" spans="1:15" ht="15.75" customHeight="1" thickBot="1" x14ac:dyDescent="0.3">
      <c r="B162" s="196" t="s">
        <v>75</v>
      </c>
      <c r="C162" s="196"/>
      <c r="D162" s="196"/>
      <c r="E162" s="196"/>
      <c r="F162" s="196"/>
      <c r="G162" s="196"/>
      <c r="H162" s="196"/>
      <c r="I162" s="196"/>
      <c r="L162" s="16" t="s">
        <v>61</v>
      </c>
      <c r="M162" s="11"/>
      <c r="N162" s="16" t="s">
        <v>49</v>
      </c>
      <c r="O162" s="11" t="s">
        <v>406</v>
      </c>
    </row>
    <row r="163" spans="1:15" ht="15.75" customHeight="1" thickBot="1" x14ac:dyDescent="0.3">
      <c r="B163" s="196" t="s">
        <v>76</v>
      </c>
      <c r="C163" s="196"/>
      <c r="D163" s="196"/>
      <c r="E163" s="196"/>
      <c r="F163" s="196"/>
      <c r="G163" s="196"/>
      <c r="H163" s="196"/>
      <c r="I163" s="196"/>
      <c r="L163" s="16" t="s">
        <v>61</v>
      </c>
      <c r="M163" s="11" t="s">
        <v>406</v>
      </c>
      <c r="N163" s="16" t="s">
        <v>49</v>
      </c>
      <c r="O163" s="11"/>
    </row>
    <row r="164" spans="1:15" ht="15.75" customHeight="1" thickBot="1" x14ac:dyDescent="0.3">
      <c r="B164" s="196" t="s">
        <v>77</v>
      </c>
      <c r="C164" s="196"/>
      <c r="D164" s="196"/>
      <c r="E164" s="196"/>
      <c r="F164" s="196"/>
      <c r="G164" s="196"/>
      <c r="H164" s="196"/>
      <c r="I164" s="196"/>
      <c r="L164" s="16" t="s">
        <v>61</v>
      </c>
      <c r="M164" s="11"/>
      <c r="N164" s="16" t="s">
        <v>49</v>
      </c>
      <c r="O164" s="11" t="s">
        <v>406</v>
      </c>
    </row>
    <row r="165" spans="1:15" ht="15.75" customHeight="1" x14ac:dyDescent="0.25">
      <c r="A165" s="3"/>
    </row>
    <row r="166" spans="1:15" ht="15.75" customHeight="1" x14ac:dyDescent="0.25">
      <c r="A166" s="197" t="s">
        <v>78</v>
      </c>
      <c r="B166" s="197"/>
      <c r="C166" s="197"/>
      <c r="D166" s="197"/>
      <c r="E166" s="197"/>
    </row>
    <row r="167" spans="1:15" ht="15.75" customHeight="1" thickBot="1" x14ac:dyDescent="0.3">
      <c r="B167" s="196" t="s">
        <v>79</v>
      </c>
      <c r="C167" s="196"/>
      <c r="D167" s="196"/>
      <c r="E167" s="196"/>
      <c r="F167" s="196"/>
      <c r="G167" s="196"/>
      <c r="H167" s="196"/>
      <c r="I167" s="196"/>
    </row>
    <row r="168" spans="1:15" ht="15.75" customHeight="1" thickBot="1" x14ac:dyDescent="0.3">
      <c r="A168" s="18"/>
      <c r="L168" s="16" t="s">
        <v>61</v>
      </c>
      <c r="M168" s="11"/>
      <c r="N168" s="16" t="s">
        <v>49</v>
      </c>
      <c r="O168" s="11" t="s">
        <v>406</v>
      </c>
    </row>
    <row r="169" spans="1:15" ht="15.75" customHeight="1" thickBot="1" x14ac:dyDescent="0.3">
      <c r="A169" s="197" t="s">
        <v>80</v>
      </c>
      <c r="B169" s="197"/>
      <c r="C169" s="197"/>
      <c r="D169" s="197"/>
      <c r="E169" s="197"/>
    </row>
    <row r="170" spans="1:15" ht="15.75" customHeight="1" thickBot="1" x14ac:dyDescent="0.3">
      <c r="B170" s="196" t="s">
        <v>81</v>
      </c>
      <c r="C170" s="196"/>
      <c r="D170" s="196"/>
      <c r="E170" s="196"/>
      <c r="F170" s="196"/>
      <c r="G170" s="196"/>
      <c r="H170" s="196"/>
      <c r="I170" s="196"/>
      <c r="L170" s="16" t="s">
        <v>61</v>
      </c>
      <c r="M170" s="11"/>
      <c r="N170" s="16" t="s">
        <v>49</v>
      </c>
      <c r="O170" s="11" t="s">
        <v>406</v>
      </c>
    </row>
    <row r="171" spans="1:15" ht="15.75" customHeight="1" thickBot="1" x14ac:dyDescent="0.3">
      <c r="B171" s="196" t="s">
        <v>82</v>
      </c>
      <c r="C171" s="196"/>
      <c r="D171" s="196"/>
      <c r="E171" s="196"/>
      <c r="F171" s="196"/>
      <c r="G171" s="196"/>
      <c r="H171" s="196"/>
      <c r="I171" s="196"/>
      <c r="L171" s="16" t="s">
        <v>61</v>
      </c>
      <c r="M171" s="11"/>
      <c r="N171" s="16" t="s">
        <v>49</v>
      </c>
      <c r="O171" s="11" t="s">
        <v>406</v>
      </c>
    </row>
    <row r="172" spans="1:15" ht="15.75" customHeight="1" thickBot="1" x14ac:dyDescent="0.3">
      <c r="B172" s="196" t="s">
        <v>83</v>
      </c>
      <c r="C172" s="196"/>
      <c r="D172" s="196"/>
      <c r="E172" s="196"/>
      <c r="F172" s="196"/>
      <c r="G172" s="196"/>
      <c r="H172" s="196"/>
      <c r="I172" s="196"/>
      <c r="L172" s="16" t="s">
        <v>61</v>
      </c>
      <c r="M172" s="11"/>
      <c r="N172" s="16" t="s">
        <v>49</v>
      </c>
      <c r="O172" s="11" t="s">
        <v>406</v>
      </c>
    </row>
    <row r="173" spans="1:15" ht="15.75" customHeight="1" thickBot="1" x14ac:dyDescent="0.3">
      <c r="B173" s="196" t="s">
        <v>84</v>
      </c>
      <c r="C173" s="196"/>
      <c r="D173" s="196"/>
      <c r="E173" s="196"/>
      <c r="F173" s="196"/>
      <c r="G173" s="196"/>
      <c r="H173" s="196"/>
      <c r="I173" s="196"/>
      <c r="L173" s="16" t="s">
        <v>61</v>
      </c>
      <c r="M173" s="11"/>
      <c r="N173" s="16" t="s">
        <v>49</v>
      </c>
      <c r="O173" s="11" t="s">
        <v>406</v>
      </c>
    </row>
    <row r="174" spans="1:15" ht="15.75" customHeight="1" thickBot="1" x14ac:dyDescent="0.3">
      <c r="B174" s="196" t="s">
        <v>85</v>
      </c>
      <c r="C174" s="196"/>
      <c r="D174" s="196"/>
      <c r="E174" s="196"/>
      <c r="F174" s="196"/>
      <c r="G174" s="196"/>
      <c r="H174" s="196"/>
      <c r="I174" s="196"/>
      <c r="L174" s="16" t="s">
        <v>61</v>
      </c>
      <c r="M174" s="11"/>
      <c r="N174" s="16" t="s">
        <v>49</v>
      </c>
      <c r="O174" s="11" t="s">
        <v>406</v>
      </c>
    </row>
    <row r="175" spans="1:15" ht="15.75" customHeight="1" thickBot="1" x14ac:dyDescent="0.3">
      <c r="B175" s="196" t="s">
        <v>86</v>
      </c>
      <c r="C175" s="196"/>
      <c r="D175" s="196"/>
      <c r="E175" s="196"/>
      <c r="F175" s="196"/>
      <c r="G175" s="196"/>
      <c r="H175" s="196"/>
      <c r="I175" s="196"/>
      <c r="L175" s="16" t="s">
        <v>61</v>
      </c>
      <c r="M175" s="11"/>
      <c r="N175" s="16" t="s">
        <v>49</v>
      </c>
      <c r="O175" s="11" t="s">
        <v>406</v>
      </c>
    </row>
    <row r="176" spans="1:15" ht="15.75" customHeight="1" thickBot="1" x14ac:dyDescent="0.3">
      <c r="B176" s="196" t="s">
        <v>87</v>
      </c>
      <c r="C176" s="196"/>
      <c r="D176" s="196"/>
      <c r="E176" s="196"/>
      <c r="F176" s="196"/>
      <c r="G176" s="196"/>
      <c r="H176" s="196"/>
      <c r="I176" s="196"/>
      <c r="L176" s="16" t="s">
        <v>61</v>
      </c>
      <c r="M176" s="11"/>
      <c r="N176" s="16" t="s">
        <v>49</v>
      </c>
      <c r="O176" s="11" t="s">
        <v>406</v>
      </c>
    </row>
    <row r="177" spans="1:20" ht="15.75" customHeight="1" thickBot="1" x14ac:dyDescent="0.3">
      <c r="A177" s="18"/>
      <c r="B177" s="19"/>
    </row>
    <row r="178" spans="1:20" ht="15.75" customHeight="1" x14ac:dyDescent="0.25">
      <c r="A178" s="91" t="s">
        <v>34</v>
      </c>
      <c r="B178" s="91"/>
      <c r="C178" s="7"/>
      <c r="D178" s="120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2"/>
    </row>
    <row r="179" spans="1:20" ht="15.75" customHeight="1" x14ac:dyDescent="0.25">
      <c r="A179" s="4"/>
      <c r="B179" s="4"/>
      <c r="D179" s="123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5"/>
    </row>
    <row r="180" spans="1:20" ht="15.75" customHeight="1" x14ac:dyDescent="0.25">
      <c r="A180" s="4"/>
      <c r="B180" s="4"/>
      <c r="D180" s="123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5"/>
    </row>
    <row r="181" spans="1:20" ht="15.75" customHeight="1" x14ac:dyDescent="0.25">
      <c r="A181" s="4"/>
      <c r="B181" s="4"/>
      <c r="D181" s="123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5"/>
    </row>
    <row r="182" spans="1:20" ht="15.75" customHeight="1" x14ac:dyDescent="0.25">
      <c r="A182" s="4"/>
      <c r="B182" s="4"/>
      <c r="D182" s="123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5"/>
    </row>
    <row r="183" spans="1:20" ht="15.75" customHeight="1" thickBot="1" x14ac:dyDescent="0.3">
      <c r="A183" s="4"/>
      <c r="B183" s="4"/>
      <c r="D183" s="126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8"/>
    </row>
    <row r="184" spans="1:20" ht="15.75" customHeight="1" x14ac:dyDescent="0.25">
      <c r="A184" s="129" t="s">
        <v>407</v>
      </c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</row>
    <row r="185" spans="1:20" ht="15.75" customHeight="1" thickBot="1" x14ac:dyDescent="0.3">
      <c r="A185" s="4"/>
    </row>
    <row r="186" spans="1:20" ht="15.75" customHeight="1" thickBot="1" x14ac:dyDescent="0.3">
      <c r="A186" s="9"/>
      <c r="B186" s="145" t="s">
        <v>88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20" ht="15.75" customHeight="1" thickBot="1" x14ac:dyDescent="0.3">
      <c r="A187" s="13"/>
      <c r="B187" s="145" t="s">
        <v>89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20" ht="15.75" customHeight="1" thickBot="1" x14ac:dyDescent="0.3">
      <c r="A188" s="10"/>
      <c r="B188" s="11"/>
      <c r="C188" s="145" t="s">
        <v>90</v>
      </c>
      <c r="D188" s="91"/>
      <c r="E188" s="91"/>
      <c r="F188" s="91"/>
      <c r="G188" s="91"/>
      <c r="H188" s="91"/>
      <c r="I188" s="9"/>
      <c r="J188" s="145" t="s">
        <v>91</v>
      </c>
      <c r="K188" s="91"/>
      <c r="L188" s="91"/>
    </row>
    <row r="189" spans="1:20" ht="15.75" customHeight="1" thickBot="1" x14ac:dyDescent="0.3">
      <c r="A189" s="20"/>
      <c r="B189" s="14"/>
      <c r="C189" s="145" t="s">
        <v>92</v>
      </c>
      <c r="D189" s="91"/>
      <c r="E189" s="91"/>
      <c r="F189" s="91"/>
      <c r="G189" s="91"/>
      <c r="H189" s="91"/>
    </row>
    <row r="190" spans="1:20" ht="15.75" customHeight="1" thickBot="1" x14ac:dyDescent="0.3">
      <c r="A190" s="13"/>
      <c r="B190" s="145" t="s">
        <v>93</v>
      </c>
      <c r="C190" s="91"/>
      <c r="D190" s="91"/>
      <c r="E190" s="91"/>
      <c r="F190" s="91"/>
      <c r="G190" s="91"/>
      <c r="H190" s="91"/>
      <c r="I190" s="156" t="s">
        <v>94</v>
      </c>
      <c r="J190" s="15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</row>
    <row r="191" spans="1:20" ht="15.75" customHeight="1" thickBot="1" x14ac:dyDescent="0.3">
      <c r="A191" s="13"/>
      <c r="B191" s="145" t="s">
        <v>95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20" ht="15.75" customHeight="1" x14ac:dyDescent="0.25">
      <c r="A192" s="4"/>
      <c r="B192" s="4"/>
      <c r="C192" s="4"/>
      <c r="D192" s="4"/>
      <c r="E192" s="4"/>
      <c r="F192" s="4"/>
      <c r="G192" s="4"/>
    </row>
    <row r="193" spans="1:20" ht="15.75" customHeight="1" x14ac:dyDescent="0.25">
      <c r="A193" s="4"/>
    </row>
    <row r="194" spans="1:20" ht="15.75" customHeight="1" x14ac:dyDescent="0.25">
      <c r="A194" s="193" t="s">
        <v>96</v>
      </c>
      <c r="B194" s="193"/>
      <c r="C194" s="193"/>
      <c r="D194" s="193"/>
      <c r="E194" s="193"/>
      <c r="F194" s="3"/>
      <c r="G194" s="3"/>
      <c r="H194" s="3"/>
      <c r="I194" s="3"/>
      <c r="J194" s="3"/>
      <c r="K194" s="3"/>
      <c r="L194" s="3"/>
    </row>
    <row r="195" spans="1:20" ht="15.75" customHeight="1" x14ac:dyDescent="0.25">
      <c r="A195" s="4"/>
      <c r="F195" s="194" t="s">
        <v>97</v>
      </c>
      <c r="G195" s="195"/>
      <c r="H195" s="195"/>
      <c r="I195" s="10"/>
      <c r="J195" s="194" t="s">
        <v>98</v>
      </c>
      <c r="K195" s="195"/>
      <c r="L195" s="195"/>
      <c r="M195" s="10"/>
      <c r="N195" s="194" t="s">
        <v>99</v>
      </c>
      <c r="O195" s="195"/>
      <c r="P195" s="195"/>
      <c r="Q195" s="10"/>
      <c r="R195" s="194" t="s">
        <v>100</v>
      </c>
      <c r="S195" s="195"/>
      <c r="T195" s="195"/>
    </row>
    <row r="196" spans="1:20" ht="15.75" customHeight="1" thickBot="1" x14ac:dyDescent="0.3">
      <c r="A196" s="91" t="s">
        <v>101</v>
      </c>
      <c r="B196" s="91"/>
      <c r="C196" s="91"/>
      <c r="D196" s="91"/>
      <c r="E196" s="91"/>
      <c r="F196" s="133"/>
      <c r="G196" s="133"/>
      <c r="H196" s="133"/>
      <c r="I196" s="4"/>
      <c r="J196" s="133"/>
      <c r="K196" s="133"/>
      <c r="L196" s="133"/>
      <c r="M196" s="4"/>
      <c r="N196" s="133"/>
      <c r="O196" s="133"/>
      <c r="P196" s="133"/>
      <c r="Q196" s="4"/>
      <c r="R196" s="133"/>
      <c r="S196" s="133"/>
      <c r="T196" s="133"/>
    </row>
    <row r="197" spans="1:20" ht="15.75" customHeight="1" thickBot="1" x14ac:dyDescent="0.3">
      <c r="A197" s="91" t="s">
        <v>102</v>
      </c>
      <c r="B197" s="91"/>
      <c r="C197" s="91"/>
      <c r="D197" s="91"/>
      <c r="E197" s="91"/>
      <c r="F197" s="133"/>
      <c r="G197" s="133"/>
      <c r="H197" s="133"/>
      <c r="I197" s="4"/>
      <c r="J197" s="133"/>
      <c r="K197" s="133"/>
      <c r="L197" s="133"/>
      <c r="M197" s="4"/>
      <c r="N197" s="133"/>
      <c r="O197" s="133"/>
      <c r="P197" s="133"/>
      <c r="Q197" s="4"/>
      <c r="R197" s="133"/>
      <c r="S197" s="133"/>
      <c r="T197" s="133"/>
    </row>
    <row r="198" spans="1:20" ht="15.75" customHeight="1" thickBot="1" x14ac:dyDescent="0.3">
      <c r="A198" s="91" t="s">
        <v>103</v>
      </c>
      <c r="B198" s="91"/>
      <c r="C198" s="91"/>
      <c r="D198" s="91"/>
      <c r="E198" s="91"/>
      <c r="F198" s="133"/>
      <c r="G198" s="133"/>
      <c r="H198" s="133"/>
      <c r="I198" s="4"/>
      <c r="J198" s="133"/>
      <c r="K198" s="133"/>
      <c r="L198" s="133"/>
      <c r="M198" s="4"/>
      <c r="N198" s="133"/>
      <c r="O198" s="133"/>
      <c r="P198" s="133"/>
      <c r="Q198" s="4"/>
      <c r="R198" s="133"/>
      <c r="S198" s="133"/>
      <c r="T198" s="133"/>
    </row>
    <row r="199" spans="1:20" ht="15.75" customHeight="1" thickBot="1" x14ac:dyDescent="0.3">
      <c r="A199" s="91" t="s">
        <v>104</v>
      </c>
      <c r="B199" s="91"/>
      <c r="C199" s="91"/>
      <c r="D199" s="91"/>
      <c r="E199" s="91"/>
      <c r="F199" s="133"/>
      <c r="G199" s="133"/>
      <c r="H199" s="133"/>
      <c r="I199" s="4"/>
      <c r="J199" s="133"/>
      <c r="K199" s="133"/>
      <c r="L199" s="133"/>
      <c r="M199" s="4"/>
      <c r="N199" s="133"/>
      <c r="O199" s="133"/>
      <c r="P199" s="133"/>
      <c r="Q199" s="4"/>
      <c r="R199" s="133"/>
      <c r="S199" s="133"/>
      <c r="T199" s="133"/>
    </row>
    <row r="200" spans="1:20" ht="15.75" customHeight="1" thickBot="1" x14ac:dyDescent="0.3">
      <c r="A200" s="91" t="s">
        <v>105</v>
      </c>
      <c r="B200" s="91"/>
      <c r="C200" s="91"/>
      <c r="D200" s="91"/>
      <c r="E200" s="91"/>
      <c r="F200" s="133"/>
      <c r="G200" s="133"/>
      <c r="H200" s="133"/>
      <c r="I200" s="4"/>
      <c r="J200" s="133"/>
      <c r="K200" s="133"/>
      <c r="L200" s="133"/>
      <c r="M200" s="4"/>
      <c r="N200" s="133"/>
      <c r="O200" s="133"/>
      <c r="P200" s="133"/>
      <c r="Q200" s="4"/>
      <c r="R200" s="133"/>
      <c r="S200" s="133"/>
      <c r="T200" s="133"/>
    </row>
    <row r="201" spans="1:20" ht="15.75" customHeight="1" thickBot="1" x14ac:dyDescent="0.3">
      <c r="A201" s="91" t="s">
        <v>106</v>
      </c>
      <c r="B201" s="91"/>
      <c r="C201" s="91"/>
      <c r="D201" s="91"/>
      <c r="E201" s="91"/>
      <c r="F201" s="133"/>
      <c r="G201" s="133"/>
      <c r="H201" s="133"/>
      <c r="I201" s="4"/>
      <c r="J201" s="133"/>
      <c r="K201" s="133"/>
      <c r="L201" s="133"/>
      <c r="M201" s="4"/>
      <c r="N201" s="133"/>
      <c r="O201" s="133"/>
      <c r="P201" s="133"/>
      <c r="Q201" s="4"/>
      <c r="R201" s="133"/>
      <c r="S201" s="133"/>
      <c r="T201" s="133"/>
    </row>
    <row r="202" spans="1:20" ht="15.75" customHeight="1" thickBot="1" x14ac:dyDescent="0.3">
      <c r="A202" s="91" t="s">
        <v>107</v>
      </c>
      <c r="B202" s="91"/>
      <c r="C202" s="91"/>
      <c r="D202" s="91"/>
      <c r="E202" s="91"/>
      <c r="F202" s="192"/>
      <c r="G202" s="192"/>
      <c r="H202" s="21" t="s">
        <v>41</v>
      </c>
      <c r="I202" s="4"/>
      <c r="J202" s="192"/>
      <c r="K202" s="192"/>
      <c r="L202" s="21" t="s">
        <v>41</v>
      </c>
      <c r="M202" s="4"/>
      <c r="N202" s="192"/>
      <c r="O202" s="192"/>
      <c r="P202" s="21" t="s">
        <v>41</v>
      </c>
      <c r="Q202" s="4"/>
      <c r="R202" s="192"/>
      <c r="S202" s="192"/>
      <c r="T202" s="21" t="s">
        <v>41</v>
      </c>
    </row>
    <row r="203" spans="1:20" ht="15.75" customHeight="1" thickBot="1" x14ac:dyDescent="0.3">
      <c r="A203" s="91" t="s">
        <v>108</v>
      </c>
      <c r="B203" s="91"/>
      <c r="C203" s="91"/>
      <c r="D203" s="91"/>
      <c r="E203" s="91"/>
      <c r="F203" s="192"/>
      <c r="G203" s="192"/>
      <c r="H203" s="22" t="s">
        <v>41</v>
      </c>
      <c r="I203" s="4"/>
      <c r="J203" s="192"/>
      <c r="K203" s="192"/>
      <c r="L203" s="22" t="s">
        <v>41</v>
      </c>
      <c r="M203" s="4"/>
      <c r="N203" s="192"/>
      <c r="O203" s="192"/>
      <c r="P203" s="22" t="s">
        <v>41</v>
      </c>
      <c r="Q203" s="4"/>
      <c r="R203" s="192"/>
      <c r="S203" s="192"/>
      <c r="T203" s="22" t="s">
        <v>41</v>
      </c>
    </row>
    <row r="204" spans="1:20" ht="15.75" customHeight="1" x14ac:dyDescent="0.25">
      <c r="A204" s="5"/>
      <c r="B204" s="5"/>
      <c r="C204" s="5"/>
      <c r="D204" s="5"/>
      <c r="E204" s="5"/>
      <c r="F204" s="7"/>
      <c r="G204" s="7"/>
      <c r="H204" s="22"/>
      <c r="I204" s="4"/>
      <c r="J204" s="7"/>
      <c r="K204" s="7"/>
      <c r="L204" s="22"/>
      <c r="M204" s="4"/>
      <c r="N204" s="7"/>
      <c r="O204" s="7"/>
      <c r="P204" s="22"/>
      <c r="Q204" s="4"/>
      <c r="R204" s="7"/>
      <c r="S204" s="7"/>
      <c r="T204" s="22"/>
    </row>
    <row r="205" spans="1:20" ht="15.75" customHeight="1" x14ac:dyDescent="0.25">
      <c r="A205" s="4"/>
    </row>
    <row r="206" spans="1:20" ht="15.75" customHeight="1" x14ac:dyDescent="0.25">
      <c r="A206" s="193" t="s">
        <v>109</v>
      </c>
      <c r="B206" s="193"/>
      <c r="C206" s="193"/>
      <c r="D206" s="193"/>
      <c r="E206" s="193"/>
      <c r="F206" s="3"/>
      <c r="G206" s="3"/>
      <c r="H206" s="3"/>
      <c r="I206" s="3"/>
      <c r="J206" s="3"/>
      <c r="K206" s="3"/>
    </row>
    <row r="207" spans="1:20" ht="15.75" customHeight="1" x14ac:dyDescent="0.25">
      <c r="A207" s="4"/>
      <c r="F207" s="194" t="s">
        <v>97</v>
      </c>
      <c r="G207" s="195"/>
      <c r="H207" s="195"/>
      <c r="J207" s="194" t="s">
        <v>98</v>
      </c>
      <c r="K207" s="195"/>
      <c r="L207" s="195"/>
      <c r="N207" s="194" t="s">
        <v>99</v>
      </c>
      <c r="O207" s="195"/>
      <c r="P207" s="195"/>
      <c r="R207" s="194" t="s">
        <v>100</v>
      </c>
      <c r="S207" s="195"/>
      <c r="T207" s="195"/>
    </row>
    <row r="208" spans="1:20" ht="15.75" customHeight="1" thickBot="1" x14ac:dyDescent="0.3">
      <c r="A208" s="91" t="s">
        <v>104</v>
      </c>
      <c r="B208" s="91"/>
      <c r="C208" s="91"/>
      <c r="D208" s="91"/>
      <c r="E208" s="91"/>
      <c r="F208" s="133"/>
      <c r="G208" s="133"/>
      <c r="H208" s="133"/>
      <c r="J208" s="133"/>
      <c r="K208" s="133"/>
      <c r="L208" s="133"/>
      <c r="N208" s="133"/>
      <c r="O208" s="133"/>
      <c r="P208" s="133"/>
      <c r="R208" s="133"/>
      <c r="S208" s="133"/>
      <c r="T208" s="133"/>
    </row>
    <row r="209" spans="1:20" ht="15.75" customHeight="1" thickBot="1" x14ac:dyDescent="0.3">
      <c r="A209" s="91" t="s">
        <v>110</v>
      </c>
      <c r="B209" s="91"/>
      <c r="C209" s="91"/>
      <c r="D209" s="91"/>
      <c r="E209" s="91"/>
      <c r="F209" s="133"/>
      <c r="G209" s="133"/>
      <c r="H209" s="133"/>
      <c r="J209" s="133"/>
      <c r="K209" s="133"/>
      <c r="L209" s="133"/>
      <c r="N209" s="133"/>
      <c r="O209" s="133"/>
      <c r="P209" s="133"/>
      <c r="R209" s="133"/>
      <c r="S209" s="133"/>
      <c r="T209" s="133"/>
    </row>
    <row r="210" spans="1:20" ht="15.75" customHeight="1" thickBot="1" x14ac:dyDescent="0.3">
      <c r="A210" s="91" t="s">
        <v>111</v>
      </c>
      <c r="B210" s="91"/>
      <c r="C210" s="91"/>
      <c r="D210" s="91"/>
      <c r="E210" s="91"/>
      <c r="F210" s="133"/>
      <c r="G210" s="133"/>
      <c r="H210" s="133"/>
      <c r="J210" s="133"/>
      <c r="K210" s="133"/>
      <c r="L210" s="133"/>
      <c r="N210" s="133"/>
      <c r="O210" s="133"/>
      <c r="P210" s="133"/>
      <c r="R210" s="133"/>
      <c r="S210" s="133"/>
      <c r="T210" s="133"/>
    </row>
    <row r="211" spans="1:20" ht="15.75" customHeight="1" thickBot="1" x14ac:dyDescent="0.3">
      <c r="A211" s="91" t="s">
        <v>105</v>
      </c>
      <c r="B211" s="91"/>
      <c r="C211" s="91"/>
      <c r="D211" s="91"/>
      <c r="E211" s="91"/>
      <c r="F211" s="133"/>
      <c r="G211" s="133"/>
      <c r="H211" s="133"/>
      <c r="J211" s="133"/>
      <c r="K211" s="133"/>
      <c r="L211" s="133"/>
      <c r="N211" s="133"/>
      <c r="O211" s="133"/>
      <c r="P211" s="133"/>
      <c r="R211" s="133"/>
      <c r="S211" s="133"/>
      <c r="T211" s="133"/>
    </row>
    <row r="212" spans="1:20" ht="15.75" customHeight="1" thickBot="1" x14ac:dyDescent="0.3">
      <c r="A212" s="91" t="s">
        <v>106</v>
      </c>
      <c r="B212" s="91"/>
      <c r="C212" s="91"/>
      <c r="D212" s="91"/>
      <c r="E212" s="91"/>
      <c r="F212" s="133"/>
      <c r="G212" s="133"/>
      <c r="H212" s="133"/>
      <c r="J212" s="133"/>
      <c r="K212" s="133"/>
      <c r="L212" s="133"/>
      <c r="N212" s="133"/>
      <c r="O212" s="133"/>
      <c r="P212" s="133"/>
      <c r="R212" s="133"/>
      <c r="S212" s="133"/>
      <c r="T212" s="133"/>
    </row>
    <row r="213" spans="1:20" ht="15.75" customHeight="1" thickBot="1" x14ac:dyDescent="0.3">
      <c r="A213" s="91" t="s">
        <v>107</v>
      </c>
      <c r="B213" s="91"/>
      <c r="C213" s="91"/>
      <c r="D213" s="91"/>
      <c r="E213" s="91"/>
      <c r="F213" s="192"/>
      <c r="G213" s="192"/>
      <c r="H213" s="21" t="s">
        <v>41</v>
      </c>
      <c r="I213" s="4"/>
      <c r="J213" s="192"/>
      <c r="K213" s="192"/>
      <c r="L213" s="21" t="s">
        <v>41</v>
      </c>
      <c r="M213" s="4"/>
      <c r="N213" s="192"/>
      <c r="O213" s="192"/>
      <c r="P213" s="21" t="s">
        <v>41</v>
      </c>
      <c r="Q213" s="4"/>
      <c r="R213" s="192"/>
      <c r="S213" s="192"/>
      <c r="T213" s="21" t="s">
        <v>41</v>
      </c>
    </row>
    <row r="214" spans="1:20" ht="15.75" customHeight="1" thickBot="1" x14ac:dyDescent="0.3">
      <c r="A214" s="91" t="s">
        <v>108</v>
      </c>
      <c r="B214" s="91"/>
      <c r="C214" s="91"/>
      <c r="D214" s="91"/>
      <c r="E214" s="91"/>
      <c r="F214" s="192"/>
      <c r="G214" s="192"/>
      <c r="H214" s="22" t="s">
        <v>41</v>
      </c>
      <c r="I214" s="4"/>
      <c r="J214" s="192"/>
      <c r="K214" s="192"/>
      <c r="L214" s="22" t="s">
        <v>41</v>
      </c>
      <c r="M214" s="4"/>
      <c r="N214" s="192"/>
      <c r="O214" s="192"/>
      <c r="P214" s="22" t="s">
        <v>41</v>
      </c>
      <c r="Q214" s="4"/>
      <c r="R214" s="192"/>
      <c r="S214" s="192"/>
      <c r="T214" s="22" t="s">
        <v>41</v>
      </c>
    </row>
    <row r="215" spans="1:20" ht="15.75" customHeight="1" thickBot="1" x14ac:dyDescent="0.3">
      <c r="A215" s="91" t="s">
        <v>112</v>
      </c>
      <c r="B215" s="91"/>
      <c r="C215" s="91"/>
      <c r="D215" s="91"/>
      <c r="E215" s="91"/>
      <c r="F215" s="133"/>
      <c r="G215" s="133"/>
      <c r="H215" s="133"/>
      <c r="J215" s="133"/>
      <c r="K215" s="133"/>
      <c r="L215" s="133"/>
      <c r="N215" s="133"/>
      <c r="O215" s="133"/>
      <c r="P215" s="133"/>
      <c r="R215" s="133"/>
      <c r="S215" s="133"/>
      <c r="T215" s="133"/>
    </row>
    <row r="216" spans="1:20" ht="15.75" customHeight="1" thickBot="1" x14ac:dyDescent="0.3">
      <c r="A216" s="91" t="s">
        <v>113</v>
      </c>
      <c r="B216" s="91"/>
      <c r="C216" s="91"/>
      <c r="D216" s="91"/>
      <c r="E216" s="91"/>
      <c r="F216" s="133"/>
      <c r="G216" s="133"/>
      <c r="H216" s="133"/>
      <c r="J216" s="133"/>
      <c r="K216" s="133"/>
      <c r="L216" s="133"/>
      <c r="N216" s="133"/>
      <c r="O216" s="133"/>
      <c r="P216" s="133"/>
      <c r="R216" s="133"/>
      <c r="S216" s="133"/>
      <c r="T216" s="133"/>
    </row>
    <row r="217" spans="1:20" ht="15.75" customHeight="1" thickBot="1" x14ac:dyDescent="0.3">
      <c r="A217" s="4"/>
    </row>
    <row r="218" spans="1:20" ht="15.75" customHeight="1" x14ac:dyDescent="0.25">
      <c r="A218" s="96" t="s">
        <v>34</v>
      </c>
      <c r="B218" s="96"/>
      <c r="C218" s="97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9"/>
    </row>
    <row r="219" spans="1:20" ht="15.75" customHeight="1" x14ac:dyDescent="0.25">
      <c r="A219" s="22"/>
      <c r="B219" s="22"/>
      <c r="C219" s="100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2"/>
    </row>
    <row r="220" spans="1:20" ht="15.75" customHeight="1" x14ac:dyDescent="0.25">
      <c r="A220" s="22"/>
      <c r="B220" s="22"/>
      <c r="C220" s="100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2"/>
    </row>
    <row r="221" spans="1:20" ht="15.75" customHeight="1" x14ac:dyDescent="0.25">
      <c r="A221" s="22"/>
      <c r="B221" s="22"/>
      <c r="C221" s="100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2"/>
    </row>
    <row r="222" spans="1:20" ht="15.75" customHeight="1" x14ac:dyDescent="0.25">
      <c r="A222" s="22"/>
      <c r="B222" s="22"/>
      <c r="C222" s="100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2"/>
    </row>
    <row r="223" spans="1:20" ht="15.75" customHeight="1" x14ac:dyDescent="0.25">
      <c r="A223" s="22"/>
      <c r="B223" s="22"/>
      <c r="C223" s="100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2"/>
    </row>
    <row r="224" spans="1:20" ht="15.75" customHeight="1" x14ac:dyDescent="0.25">
      <c r="A224" s="22"/>
      <c r="B224" s="22"/>
      <c r="C224" s="100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2"/>
    </row>
    <row r="225" spans="1:20" ht="15.75" customHeight="1" x14ac:dyDescent="0.25">
      <c r="A225" s="22"/>
      <c r="B225" s="22"/>
      <c r="C225" s="100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2"/>
    </row>
    <row r="226" spans="1:20" ht="15.75" customHeight="1" thickBot="1" x14ac:dyDescent="0.3">
      <c r="A226" s="22"/>
      <c r="B226" s="22"/>
      <c r="C226" s="103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5"/>
    </row>
    <row r="227" spans="1:20" ht="15.75" customHeight="1" x14ac:dyDescent="0.25">
      <c r="A227" s="22"/>
      <c r="B227" s="22"/>
    </row>
    <row r="228" spans="1:20" ht="15.75" customHeight="1" x14ac:dyDescent="0.25">
      <c r="A228" s="22"/>
      <c r="B228" s="22"/>
    </row>
    <row r="229" spans="1:20" ht="15.75" customHeight="1" x14ac:dyDescent="0.25">
      <c r="A229" s="129" t="s">
        <v>408</v>
      </c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</row>
    <row r="230" spans="1:20" ht="15.75" customHeight="1" x14ac:dyDescent="0.25">
      <c r="A230" s="4"/>
    </row>
    <row r="231" spans="1:20" ht="15.75" customHeight="1" x14ac:dyDescent="0.25">
      <c r="A231" s="2" t="s">
        <v>114</v>
      </c>
      <c r="B231" s="23"/>
      <c r="E231" s="3"/>
      <c r="F231" s="106" t="s">
        <v>115</v>
      </c>
      <c r="G231" s="106"/>
      <c r="H231" s="106"/>
      <c r="J231" s="23"/>
      <c r="K231" s="24"/>
      <c r="L231" s="23"/>
      <c r="M231" s="24"/>
      <c r="N231" s="23"/>
      <c r="P231" s="23"/>
      <c r="Q231" s="24"/>
      <c r="R231" s="23"/>
      <c r="S231" s="24"/>
      <c r="T231" s="24"/>
    </row>
    <row r="232" spans="1:20" ht="15.75" customHeight="1" x14ac:dyDescent="0.25">
      <c r="A232" s="25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20" ht="15.75" customHeight="1" x14ac:dyDescent="0.25">
      <c r="A233" s="191" t="s">
        <v>366</v>
      </c>
      <c r="B233" s="191"/>
      <c r="C233" s="191"/>
      <c r="D233" s="191"/>
      <c r="E233" s="191"/>
      <c r="F233" s="191"/>
      <c r="G233" s="191"/>
      <c r="H233" s="191"/>
      <c r="I233" s="7"/>
      <c r="J233" s="26"/>
      <c r="K233" s="7"/>
      <c r="L233" s="27"/>
      <c r="N233" s="27"/>
      <c r="P233" s="27"/>
      <c r="R233" s="27"/>
    </row>
    <row r="234" spans="1:20" ht="15.75" customHeight="1" x14ac:dyDescent="0.25">
      <c r="A234" s="191" t="s">
        <v>365</v>
      </c>
      <c r="B234" s="191"/>
      <c r="C234" s="191"/>
      <c r="D234" s="191"/>
      <c r="E234" s="191"/>
      <c r="F234" s="191"/>
      <c r="G234" s="191"/>
      <c r="H234" s="191"/>
      <c r="I234" s="7"/>
      <c r="J234" s="26"/>
      <c r="K234" s="7"/>
      <c r="L234" s="27"/>
      <c r="N234" s="27"/>
      <c r="P234" s="27"/>
      <c r="R234" s="27"/>
    </row>
    <row r="235" spans="1:20" ht="15.75" customHeight="1" x14ac:dyDescent="0.25">
      <c r="A235" s="191" t="s">
        <v>364</v>
      </c>
      <c r="B235" s="191"/>
      <c r="C235" s="191"/>
      <c r="D235" s="191"/>
      <c r="E235" s="191"/>
      <c r="F235" s="191"/>
      <c r="G235" s="191"/>
      <c r="H235" s="191"/>
      <c r="I235" s="7"/>
      <c r="J235" s="26"/>
      <c r="K235" s="7"/>
      <c r="L235" s="27"/>
      <c r="N235" s="27"/>
      <c r="P235" s="27"/>
      <c r="R235" s="27"/>
    </row>
    <row r="236" spans="1:20" ht="15.75" customHeight="1" x14ac:dyDescent="0.25">
      <c r="A236" s="91" t="s">
        <v>116</v>
      </c>
      <c r="B236" s="91"/>
      <c r="C236" s="91"/>
      <c r="D236" s="91"/>
      <c r="E236" s="91"/>
      <c r="F236" s="91"/>
      <c r="G236" s="91"/>
      <c r="H236" s="91"/>
      <c r="I236" s="7"/>
      <c r="J236" s="26"/>
      <c r="K236" s="7"/>
      <c r="L236" s="27"/>
      <c r="N236" s="27"/>
      <c r="P236" s="27"/>
      <c r="R236" s="27"/>
    </row>
    <row r="237" spans="1:20" ht="15.75" customHeight="1" x14ac:dyDescent="0.25">
      <c r="B237" s="4"/>
      <c r="C237" s="91" t="s">
        <v>117</v>
      </c>
      <c r="D237" s="91"/>
      <c r="E237" s="91"/>
      <c r="F237" s="91"/>
      <c r="G237" s="91"/>
      <c r="H237" s="91"/>
      <c r="I237" s="7"/>
      <c r="J237" s="26"/>
      <c r="K237" s="7"/>
      <c r="L237" s="27"/>
      <c r="N237" s="27"/>
      <c r="P237" s="27"/>
      <c r="R237" s="27"/>
    </row>
    <row r="238" spans="1:20" ht="15.75" customHeight="1" x14ac:dyDescent="0.25">
      <c r="B238" s="4"/>
      <c r="C238" s="91" t="s">
        <v>117</v>
      </c>
      <c r="D238" s="91"/>
      <c r="E238" s="91"/>
      <c r="F238" s="91"/>
      <c r="G238" s="91"/>
      <c r="H238" s="91"/>
      <c r="I238" s="7"/>
      <c r="J238" s="26"/>
      <c r="K238" s="7"/>
      <c r="L238" s="27"/>
      <c r="N238" s="27"/>
      <c r="P238" s="27"/>
      <c r="R238" s="27"/>
    </row>
    <row r="239" spans="1:20" ht="15.75" customHeight="1" x14ac:dyDescent="0.25">
      <c r="A239" s="91" t="s">
        <v>118</v>
      </c>
      <c r="B239" s="91"/>
      <c r="C239" s="91"/>
      <c r="D239" s="91"/>
      <c r="E239" s="91"/>
      <c r="F239" s="91"/>
      <c r="G239" s="91"/>
      <c r="H239" s="91"/>
      <c r="I239" s="7"/>
      <c r="J239" s="26"/>
      <c r="K239" s="7"/>
      <c r="L239" s="27"/>
      <c r="N239" s="27"/>
      <c r="P239" s="27"/>
      <c r="R239" s="27"/>
    </row>
    <row r="240" spans="1:20" ht="15.75" customHeight="1" x14ac:dyDescent="0.25">
      <c r="A240" s="91" t="s">
        <v>119</v>
      </c>
      <c r="B240" s="91"/>
      <c r="C240" s="91"/>
      <c r="D240" s="91"/>
      <c r="E240" s="91"/>
      <c r="F240" s="91"/>
      <c r="G240" s="91"/>
      <c r="H240" s="91"/>
      <c r="I240" s="7"/>
      <c r="J240" s="26"/>
      <c r="K240" s="7"/>
      <c r="L240" s="27"/>
      <c r="N240" s="27"/>
      <c r="P240" s="27"/>
      <c r="R240" s="27"/>
    </row>
    <row r="241" spans="1:20" ht="15.75" customHeight="1" x14ac:dyDescent="0.25">
      <c r="A241" s="91" t="s">
        <v>120</v>
      </c>
      <c r="B241" s="91"/>
      <c r="C241" s="91"/>
      <c r="D241" s="91"/>
      <c r="E241" s="91"/>
      <c r="F241" s="91"/>
      <c r="G241" s="91"/>
      <c r="H241" s="91"/>
      <c r="I241" s="7"/>
      <c r="J241" s="26"/>
      <c r="K241" s="7"/>
      <c r="L241" s="27"/>
      <c r="N241" s="27"/>
      <c r="P241" s="27"/>
      <c r="R241" s="27"/>
    </row>
    <row r="242" spans="1:20" ht="15.75" customHeight="1" x14ac:dyDescent="0.25">
      <c r="A242" s="91" t="s">
        <v>121</v>
      </c>
      <c r="B242" s="91"/>
      <c r="C242" s="91"/>
      <c r="D242" s="91"/>
      <c r="E242" s="91"/>
      <c r="F242" s="91"/>
      <c r="G242" s="91"/>
      <c r="H242" s="91"/>
      <c r="I242" s="7"/>
      <c r="J242" s="26"/>
      <c r="K242" s="7"/>
      <c r="L242" s="27"/>
      <c r="N242" s="27"/>
      <c r="P242" s="27"/>
      <c r="R242" s="27"/>
    </row>
    <row r="243" spans="1:20" ht="15.75" customHeight="1" thickBot="1" x14ac:dyDescent="0.3">
      <c r="A243" s="4"/>
    </row>
    <row r="244" spans="1:20" ht="15.75" customHeight="1" x14ac:dyDescent="0.25">
      <c r="A244" s="4" t="s">
        <v>34</v>
      </c>
      <c r="B244" s="8"/>
      <c r="C244" s="97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9"/>
    </row>
    <row r="245" spans="1:20" ht="15.75" customHeight="1" x14ac:dyDescent="0.25">
      <c r="A245" s="4"/>
      <c r="B245" s="8"/>
      <c r="C245" s="100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2"/>
    </row>
    <row r="246" spans="1:20" ht="15.75" customHeight="1" x14ac:dyDescent="0.25">
      <c r="A246" s="4"/>
      <c r="B246" s="8"/>
      <c r="C246" s="100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2"/>
    </row>
    <row r="247" spans="1:20" ht="15.75" customHeight="1" x14ac:dyDescent="0.25">
      <c r="A247" s="4"/>
      <c r="B247" s="8"/>
      <c r="C247" s="100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2"/>
    </row>
    <row r="248" spans="1:20" ht="15.75" customHeight="1" thickBot="1" x14ac:dyDescent="0.3">
      <c r="A248" s="4"/>
      <c r="B248" s="8"/>
      <c r="C248" s="103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5"/>
    </row>
    <row r="249" spans="1:20" ht="15.75" customHeight="1" x14ac:dyDescent="0.25">
      <c r="A249" s="4"/>
    </row>
    <row r="250" spans="1:20" ht="15.75" customHeight="1" x14ac:dyDescent="0.25">
      <c r="A250" s="129" t="s">
        <v>122</v>
      </c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</row>
    <row r="251" spans="1:20" ht="15.75" customHeight="1" x14ac:dyDescent="0.25">
      <c r="A251" s="4"/>
    </row>
    <row r="252" spans="1:20" ht="15.75" customHeight="1" x14ac:dyDescent="0.25">
      <c r="A252" s="4"/>
    </row>
    <row r="253" spans="1:20" ht="15.75" customHeight="1" x14ac:dyDescent="0.25">
      <c r="E253" s="28" t="s">
        <v>51</v>
      </c>
      <c r="F253" s="4"/>
      <c r="G253" s="91" t="s">
        <v>123</v>
      </c>
      <c r="H253" s="91"/>
      <c r="I253" s="68" t="s">
        <v>124</v>
      </c>
      <c r="J253" s="30"/>
      <c r="K253" s="29" t="s">
        <v>125</v>
      </c>
      <c r="L253" s="29"/>
      <c r="M253" s="29" t="s">
        <v>126</v>
      </c>
      <c r="N253" s="31"/>
      <c r="O253" s="29" t="s">
        <v>127</v>
      </c>
      <c r="P253" s="32"/>
      <c r="Q253" s="190" t="s">
        <v>128</v>
      </c>
      <c r="R253" s="190"/>
      <c r="S253" s="190"/>
      <c r="T253" s="190"/>
    </row>
    <row r="254" spans="1:20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</row>
    <row r="255" spans="1:20" ht="15.75" customHeight="1" thickBot="1" x14ac:dyDescent="0.3">
      <c r="A255" s="4" t="s">
        <v>129</v>
      </c>
      <c r="B255" s="7"/>
      <c r="C255" s="4"/>
      <c r="D255" s="4"/>
      <c r="E255" s="33" t="s">
        <v>406</v>
      </c>
      <c r="F255" s="4"/>
      <c r="G255" s="7"/>
      <c r="H255" s="4"/>
      <c r="I255" s="33"/>
      <c r="J255" s="4"/>
      <c r="K255" s="33" t="s">
        <v>406</v>
      </c>
      <c r="L255" s="4"/>
      <c r="M255" s="34"/>
      <c r="O255" s="27"/>
      <c r="Q255" s="92" t="s">
        <v>421</v>
      </c>
      <c r="R255" s="92"/>
      <c r="S255" s="92"/>
      <c r="T255" s="92"/>
    </row>
    <row r="256" spans="1:20" ht="15.75" customHeight="1" thickBot="1" x14ac:dyDescent="0.3">
      <c r="A256" s="4" t="s">
        <v>130</v>
      </c>
      <c r="B256" s="7"/>
      <c r="C256" s="4"/>
      <c r="D256" s="4"/>
      <c r="E256" s="33" t="s">
        <v>406</v>
      </c>
      <c r="F256" s="4"/>
      <c r="G256" s="7"/>
      <c r="H256" s="4"/>
      <c r="I256" s="33" t="s">
        <v>406</v>
      </c>
      <c r="J256" s="4"/>
      <c r="K256" s="33"/>
      <c r="L256" s="4"/>
      <c r="M256" s="34"/>
      <c r="O256" s="27"/>
      <c r="Q256" s="92" t="s">
        <v>422</v>
      </c>
      <c r="R256" s="92"/>
      <c r="S256" s="92"/>
      <c r="T256" s="92"/>
    </row>
    <row r="257" spans="1:20" ht="15.75" customHeight="1" thickBot="1" x14ac:dyDescent="0.3">
      <c r="A257" s="4" t="s">
        <v>131</v>
      </c>
      <c r="B257" s="7"/>
      <c r="C257" s="4"/>
      <c r="D257" s="4"/>
      <c r="E257" s="33"/>
      <c r="F257" s="4"/>
      <c r="G257" s="7"/>
      <c r="H257" s="4"/>
      <c r="I257" s="33"/>
      <c r="J257" s="4"/>
      <c r="K257" s="33"/>
      <c r="L257" s="4"/>
      <c r="M257" s="34"/>
      <c r="O257" s="27"/>
      <c r="Q257" s="92"/>
      <c r="R257" s="92"/>
      <c r="S257" s="92"/>
      <c r="T257" s="92"/>
    </row>
    <row r="258" spans="1:20" ht="15.75" customHeight="1" thickBot="1" x14ac:dyDescent="0.3">
      <c r="A258" s="4" t="s">
        <v>132</v>
      </c>
      <c r="B258" s="7"/>
      <c r="C258" s="4"/>
      <c r="D258" s="4"/>
      <c r="E258" s="33"/>
      <c r="F258" s="4"/>
      <c r="G258" s="7"/>
      <c r="H258" s="4"/>
      <c r="I258" s="33"/>
      <c r="J258" s="4"/>
      <c r="K258" s="33"/>
      <c r="L258" s="4"/>
      <c r="M258" s="34"/>
      <c r="O258" s="27"/>
      <c r="Q258" s="92"/>
      <c r="R258" s="92"/>
      <c r="S258" s="92"/>
      <c r="T258" s="92"/>
    </row>
    <row r="259" spans="1:20" ht="15.75" customHeight="1" thickBot="1" x14ac:dyDescent="0.3">
      <c r="A259" s="4" t="s">
        <v>133</v>
      </c>
      <c r="B259" s="7"/>
      <c r="C259" s="4"/>
      <c r="D259" s="4"/>
      <c r="E259" s="33"/>
      <c r="F259" s="4"/>
      <c r="G259" s="7"/>
      <c r="H259" s="4"/>
      <c r="I259" s="33"/>
      <c r="J259" s="4"/>
      <c r="K259" s="33"/>
      <c r="L259" s="4"/>
      <c r="M259" s="34"/>
      <c r="O259" s="27"/>
      <c r="Q259" s="92"/>
      <c r="R259" s="92"/>
      <c r="S259" s="92"/>
      <c r="T259" s="92"/>
    </row>
    <row r="260" spans="1:20" ht="15.75" customHeight="1" thickBot="1" x14ac:dyDescent="0.3">
      <c r="A260" s="4" t="s">
        <v>134</v>
      </c>
      <c r="B260" s="8"/>
      <c r="C260" s="4"/>
      <c r="D260" s="4"/>
      <c r="E260" s="33"/>
      <c r="F260" s="4"/>
      <c r="G260" s="7"/>
      <c r="H260" s="4"/>
      <c r="I260" s="33"/>
      <c r="J260" s="4"/>
      <c r="K260" s="33"/>
      <c r="L260" s="4"/>
      <c r="M260" s="34"/>
      <c r="O260" s="27"/>
      <c r="Q260" s="92"/>
      <c r="R260" s="92"/>
      <c r="S260" s="92"/>
      <c r="T260" s="92"/>
    </row>
    <row r="261" spans="1:20" ht="15.75" customHeight="1" thickBot="1" x14ac:dyDescent="0.3">
      <c r="A261" s="4" t="s">
        <v>135</v>
      </c>
      <c r="B261" s="7"/>
      <c r="C261" s="4"/>
      <c r="D261" s="4"/>
      <c r="E261" s="33"/>
      <c r="F261" s="4"/>
      <c r="G261" s="7"/>
      <c r="H261" s="4"/>
      <c r="I261" s="33"/>
      <c r="J261" s="4"/>
      <c r="K261" s="33"/>
      <c r="L261" s="4"/>
      <c r="M261" s="34"/>
      <c r="O261" s="27"/>
      <c r="Q261" s="92"/>
      <c r="R261" s="92"/>
      <c r="S261" s="92"/>
      <c r="T261" s="92"/>
    </row>
    <row r="262" spans="1:20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20" ht="15.75" customHeight="1" x14ac:dyDescent="0.25">
      <c r="A263" s="4"/>
    </row>
    <row r="264" spans="1:20" ht="15.75" customHeight="1" x14ac:dyDescent="0.25">
      <c r="A264" s="4" t="s">
        <v>136</v>
      </c>
      <c r="G264" s="4" t="s">
        <v>137</v>
      </c>
      <c r="H264" s="33"/>
      <c r="I264" s="6" t="s">
        <v>138</v>
      </c>
      <c r="J264" s="33"/>
      <c r="L264" s="4"/>
      <c r="M264" s="4"/>
      <c r="N264" s="4"/>
      <c r="O264" s="4"/>
      <c r="P264" s="4"/>
      <c r="Q264" s="4"/>
      <c r="R264" s="4"/>
    </row>
    <row r="265" spans="1:20" ht="15.75" customHeight="1" x14ac:dyDescent="0.25">
      <c r="A265" s="4" t="s">
        <v>139</v>
      </c>
      <c r="G265" s="6" t="s">
        <v>137</v>
      </c>
      <c r="H265" s="33"/>
      <c r="I265" s="6" t="s">
        <v>138</v>
      </c>
      <c r="J265" s="33"/>
      <c r="L265" s="27"/>
      <c r="M265" s="159" t="s">
        <v>140</v>
      </c>
      <c r="N265" s="180"/>
      <c r="O265" s="26"/>
      <c r="P265" s="159" t="s">
        <v>141</v>
      </c>
      <c r="Q265" s="180"/>
      <c r="R265" s="26"/>
      <c r="S265" s="159" t="s">
        <v>142</v>
      </c>
      <c r="T265" s="91"/>
    </row>
    <row r="266" spans="1:20" ht="15.75" customHeight="1" x14ac:dyDescent="0.25">
      <c r="A266" s="4" t="s">
        <v>143</v>
      </c>
      <c r="G266" s="4" t="s">
        <v>137</v>
      </c>
      <c r="H266" s="33"/>
      <c r="I266" s="6" t="s">
        <v>138</v>
      </c>
      <c r="J266" s="33"/>
      <c r="L266" s="4"/>
      <c r="M266" s="4"/>
      <c r="N266" s="4"/>
      <c r="O266" s="4"/>
      <c r="P266" s="4"/>
      <c r="Q266" s="4"/>
      <c r="R266" s="4"/>
    </row>
    <row r="267" spans="1:20" ht="15.75" customHeight="1" x14ac:dyDescent="0.25">
      <c r="A267" s="4" t="s">
        <v>144</v>
      </c>
      <c r="G267" s="6" t="s">
        <v>137</v>
      </c>
      <c r="H267" s="33"/>
      <c r="I267" s="6" t="s">
        <v>138</v>
      </c>
      <c r="J267" s="33"/>
      <c r="L267" s="4"/>
      <c r="M267" s="4"/>
      <c r="N267" s="4"/>
      <c r="O267" s="4"/>
      <c r="P267" s="4"/>
      <c r="Q267" s="4"/>
      <c r="R267" s="4"/>
    </row>
    <row r="268" spans="1:20" ht="15.75" customHeight="1" x14ac:dyDescent="0.25">
      <c r="A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20" ht="15.75" customHeight="1" thickBot="1" x14ac:dyDescent="0.3">
      <c r="A269" s="4"/>
    </row>
    <row r="270" spans="1:20" ht="15.75" customHeight="1" x14ac:dyDescent="0.25">
      <c r="A270" s="4" t="s">
        <v>34</v>
      </c>
      <c r="B270" s="8"/>
      <c r="D270" s="181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3"/>
    </row>
    <row r="271" spans="1:20" ht="15.75" customHeight="1" x14ac:dyDescent="0.25">
      <c r="A271" s="4"/>
      <c r="B271" s="8"/>
      <c r="D271" s="184"/>
      <c r="E271" s="185"/>
      <c r="F271" s="185"/>
      <c r="G271" s="185"/>
      <c r="H271" s="185"/>
      <c r="I271" s="185"/>
      <c r="J271" s="185"/>
      <c r="K271" s="185"/>
      <c r="L271" s="185"/>
      <c r="M271" s="185"/>
      <c r="N271" s="185"/>
      <c r="O271" s="185"/>
      <c r="P271" s="185"/>
      <c r="Q271" s="185"/>
      <c r="R271" s="185"/>
      <c r="S271" s="185"/>
      <c r="T271" s="186"/>
    </row>
    <row r="272" spans="1:20" ht="15.75" customHeight="1" x14ac:dyDescent="0.25">
      <c r="A272" s="4"/>
      <c r="B272" s="8"/>
      <c r="D272" s="184"/>
      <c r="E272" s="185"/>
      <c r="F272" s="185"/>
      <c r="G272" s="185"/>
      <c r="H272" s="185"/>
      <c r="I272" s="185"/>
      <c r="J272" s="185"/>
      <c r="K272" s="185"/>
      <c r="L272" s="185"/>
      <c r="M272" s="185"/>
      <c r="N272" s="185"/>
      <c r="O272" s="185"/>
      <c r="P272" s="185"/>
      <c r="Q272" s="185"/>
      <c r="R272" s="185"/>
      <c r="S272" s="185"/>
      <c r="T272" s="186"/>
    </row>
    <row r="273" spans="1:20" ht="15.75" customHeight="1" thickBot="1" x14ac:dyDescent="0.3">
      <c r="A273" s="4"/>
      <c r="B273" s="8"/>
      <c r="D273" s="187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88"/>
      <c r="Q273" s="188"/>
      <c r="R273" s="188"/>
      <c r="S273" s="188"/>
      <c r="T273" s="189"/>
    </row>
    <row r="274" spans="1:20" ht="15.75" customHeight="1" x14ac:dyDescent="0.25">
      <c r="A274" s="129" t="s">
        <v>145</v>
      </c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</row>
    <row r="275" spans="1:20" ht="15.75" customHeight="1" thickBot="1" x14ac:dyDescent="0.3">
      <c r="A275" s="4"/>
    </row>
    <row r="276" spans="1:20" ht="15.75" customHeight="1" thickBot="1" x14ac:dyDescent="0.3">
      <c r="A276" s="9" t="s">
        <v>406</v>
      </c>
      <c r="B276" s="145" t="s">
        <v>146</v>
      </c>
      <c r="C276" s="91"/>
      <c r="D276" s="91"/>
      <c r="E276" s="91"/>
      <c r="F276" s="91"/>
      <c r="I276" s="9"/>
      <c r="J276" s="145" t="s">
        <v>147</v>
      </c>
      <c r="K276" s="91"/>
      <c r="L276" s="91"/>
      <c r="M276" s="91"/>
      <c r="N276" s="91"/>
      <c r="O276" s="91"/>
      <c r="P276" s="91"/>
      <c r="Q276" s="91"/>
      <c r="R276" s="91"/>
    </row>
    <row r="277" spans="1:20" ht="15.75" customHeight="1" thickBot="1" x14ac:dyDescent="0.3">
      <c r="A277" s="13"/>
      <c r="B277" s="145" t="s">
        <v>148</v>
      </c>
      <c r="C277" s="91"/>
      <c r="D277" s="91"/>
      <c r="E277" s="91"/>
      <c r="F277" s="91"/>
      <c r="I277" s="13"/>
      <c r="J277" s="145" t="s">
        <v>149</v>
      </c>
      <c r="K277" s="91"/>
      <c r="L277" s="91"/>
    </row>
    <row r="278" spans="1:20" ht="15.75" customHeight="1" thickBot="1" x14ac:dyDescent="0.3">
      <c r="A278" s="13"/>
      <c r="B278" s="145" t="s">
        <v>150</v>
      </c>
      <c r="C278" s="91"/>
      <c r="D278" s="91"/>
      <c r="E278" s="91"/>
      <c r="F278" s="91"/>
    </row>
    <row r="279" spans="1:20" ht="15.75" customHeight="1" x14ac:dyDescent="0.25">
      <c r="A279" s="4"/>
    </row>
    <row r="280" spans="1:20" ht="15.75" customHeight="1" thickBot="1" x14ac:dyDescent="0.3">
      <c r="A280" s="91" t="s">
        <v>151</v>
      </c>
      <c r="B280" s="91"/>
      <c r="C280" s="146" t="s">
        <v>409</v>
      </c>
      <c r="D280" s="146"/>
      <c r="E280" s="146"/>
      <c r="F280" s="146"/>
      <c r="G280" s="146"/>
      <c r="H280" s="146"/>
      <c r="I280" s="146"/>
      <c r="K280" s="96" t="s">
        <v>152</v>
      </c>
      <c r="L280" s="96"/>
      <c r="M280" s="35"/>
      <c r="N280" s="36"/>
      <c r="O280" s="36"/>
      <c r="P280" s="36"/>
      <c r="Q280" s="36"/>
      <c r="R280" s="36"/>
      <c r="S280" s="36"/>
    </row>
    <row r="281" spans="1:20" ht="15.75" customHeight="1" thickBot="1" x14ac:dyDescent="0.3">
      <c r="A281" s="4"/>
    </row>
    <row r="282" spans="1:20" ht="15.75" customHeight="1" x14ac:dyDescent="0.25">
      <c r="A282" s="155" t="s">
        <v>34</v>
      </c>
      <c r="B282" s="91"/>
      <c r="C282" s="164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6"/>
    </row>
    <row r="283" spans="1:20" ht="15.75" customHeight="1" x14ac:dyDescent="0.25">
      <c r="A283" s="4"/>
      <c r="C283" s="167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  <c r="P283" s="168"/>
      <c r="Q283" s="168"/>
      <c r="R283" s="168"/>
      <c r="S283" s="168"/>
      <c r="T283" s="169"/>
    </row>
    <row r="284" spans="1:20" ht="15.75" customHeight="1" x14ac:dyDescent="0.25">
      <c r="A284" s="4"/>
      <c r="C284" s="167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8"/>
      <c r="Q284" s="168"/>
      <c r="R284" s="168"/>
      <c r="S284" s="168"/>
      <c r="T284" s="169"/>
    </row>
    <row r="285" spans="1:20" ht="15.75" customHeight="1" thickBot="1" x14ac:dyDescent="0.3">
      <c r="A285" s="4"/>
      <c r="C285" s="170"/>
      <c r="D285" s="171"/>
      <c r="E285" s="171"/>
      <c r="F285" s="171"/>
      <c r="G285" s="171"/>
      <c r="H285" s="171"/>
      <c r="I285" s="171"/>
      <c r="J285" s="171"/>
      <c r="K285" s="171"/>
      <c r="L285" s="171"/>
      <c r="M285" s="171"/>
      <c r="N285" s="171"/>
      <c r="O285" s="171"/>
      <c r="P285" s="171"/>
      <c r="Q285" s="171"/>
      <c r="R285" s="171"/>
      <c r="S285" s="171"/>
      <c r="T285" s="172"/>
    </row>
    <row r="286" spans="1:20" ht="15.75" customHeight="1" x14ac:dyDescent="0.25">
      <c r="A286" s="4"/>
    </row>
    <row r="287" spans="1:20" ht="15.75" customHeight="1" x14ac:dyDescent="0.25">
      <c r="A287" s="129" t="s">
        <v>153</v>
      </c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</row>
    <row r="288" spans="1:20" ht="15.75" customHeight="1" x14ac:dyDescent="0.25">
      <c r="A288" s="4"/>
    </row>
    <row r="289" spans="1:20" ht="15.75" customHeight="1" x14ac:dyDescent="0.25">
      <c r="A289" s="4"/>
      <c r="C289" s="4"/>
      <c r="D289" s="37" t="s">
        <v>48</v>
      </c>
      <c r="E289" s="38"/>
      <c r="F289" s="38" t="s">
        <v>154</v>
      </c>
      <c r="G289" s="39"/>
      <c r="H289" s="178" t="s">
        <v>155</v>
      </c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9"/>
    </row>
    <row r="290" spans="1:20" ht="15.75" customHeight="1" thickBot="1" x14ac:dyDescent="0.3">
      <c r="A290" s="4"/>
      <c r="B290" s="4"/>
      <c r="C290" s="4"/>
      <c r="D290" s="4"/>
      <c r="E290" s="4"/>
      <c r="F290" s="4"/>
    </row>
    <row r="291" spans="1:20" ht="15.75" customHeight="1" thickBot="1" x14ac:dyDescent="0.3">
      <c r="A291" s="91" t="s">
        <v>156</v>
      </c>
      <c r="B291" s="91"/>
      <c r="C291" s="155"/>
      <c r="D291" s="9"/>
      <c r="E291" s="4"/>
      <c r="F291" s="9" t="s">
        <v>406</v>
      </c>
      <c r="G291" s="4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</row>
    <row r="292" spans="1:20" ht="15.75" customHeight="1" thickBot="1" x14ac:dyDescent="0.3">
      <c r="A292" s="91" t="s">
        <v>157</v>
      </c>
      <c r="B292" s="91"/>
      <c r="C292" s="155"/>
      <c r="D292" s="13" t="s">
        <v>406</v>
      </c>
      <c r="E292" s="4"/>
      <c r="F292" s="13"/>
      <c r="G292" s="4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</row>
    <row r="293" spans="1:20" ht="15.75" customHeight="1" thickBot="1" x14ac:dyDescent="0.3">
      <c r="A293" s="91" t="s">
        <v>158</v>
      </c>
      <c r="B293" s="91"/>
      <c r="C293" s="155"/>
      <c r="D293" s="13"/>
      <c r="E293" s="4"/>
      <c r="F293" s="13" t="s">
        <v>406</v>
      </c>
      <c r="G293" s="4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</row>
    <row r="294" spans="1:20" ht="15.75" customHeight="1" thickBot="1" x14ac:dyDescent="0.3">
      <c r="A294" s="91" t="s">
        <v>159</v>
      </c>
      <c r="B294" s="91"/>
      <c r="C294" s="155"/>
      <c r="D294" s="13"/>
      <c r="E294" s="4"/>
      <c r="F294" s="13" t="s">
        <v>406</v>
      </c>
      <c r="G294" s="4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</row>
    <row r="295" spans="1:20" ht="15.75" customHeight="1" thickBot="1" x14ac:dyDescent="0.3">
      <c r="A295" s="91" t="s">
        <v>160</v>
      </c>
      <c r="B295" s="91"/>
      <c r="C295" s="155"/>
      <c r="D295" s="13"/>
      <c r="E295" s="4"/>
      <c r="F295" s="13" t="s">
        <v>406</v>
      </c>
      <c r="G295" s="4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</row>
    <row r="296" spans="1:20" ht="15.75" customHeight="1" thickBot="1" x14ac:dyDescent="0.3">
      <c r="A296" s="91" t="s">
        <v>161</v>
      </c>
      <c r="B296" s="91"/>
      <c r="C296" s="155"/>
      <c r="D296" s="13" t="s">
        <v>406</v>
      </c>
      <c r="E296" s="4"/>
      <c r="F296" s="13"/>
      <c r="G296" s="4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</row>
    <row r="297" spans="1:20" ht="15.75" customHeight="1" thickBot="1" x14ac:dyDescent="0.3">
      <c r="A297" s="91" t="s">
        <v>162</v>
      </c>
      <c r="B297" s="91"/>
      <c r="C297" s="155"/>
      <c r="D297" s="13" t="s">
        <v>396</v>
      </c>
      <c r="E297" s="4"/>
      <c r="F297" s="13"/>
      <c r="G297" s="4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</row>
    <row r="298" spans="1:20" ht="15.75" customHeight="1" thickBot="1" x14ac:dyDescent="0.3">
      <c r="A298" s="91" t="s">
        <v>163</v>
      </c>
      <c r="B298" s="91"/>
      <c r="C298" s="155"/>
      <c r="D298" s="13"/>
      <c r="E298" s="4"/>
      <c r="F298" s="13" t="s">
        <v>406</v>
      </c>
      <c r="G298" s="4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</row>
    <row r="299" spans="1:20" ht="15.75" customHeight="1" x14ac:dyDescent="0.25">
      <c r="A299" s="4"/>
    </row>
    <row r="300" spans="1:20" ht="15.75" customHeight="1" x14ac:dyDescent="0.25">
      <c r="A300" s="4"/>
    </row>
    <row r="301" spans="1:20" ht="15.75" customHeight="1" x14ac:dyDescent="0.25">
      <c r="A301" s="129" t="s">
        <v>164</v>
      </c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</row>
    <row r="302" spans="1:20" ht="15.75" customHeight="1" thickBot="1" x14ac:dyDescent="0.3">
      <c r="A302" s="4"/>
    </row>
    <row r="303" spans="1:20" ht="15.75" customHeight="1" thickBot="1" x14ac:dyDescent="0.3">
      <c r="A303" s="9" t="s">
        <v>406</v>
      </c>
      <c r="B303" s="145" t="s">
        <v>165</v>
      </c>
      <c r="C303" s="91"/>
      <c r="D303" s="91"/>
      <c r="E303" s="91"/>
      <c r="F303" s="91"/>
      <c r="H303" s="9" t="s">
        <v>406</v>
      </c>
      <c r="I303" s="145" t="s">
        <v>166</v>
      </c>
      <c r="J303" s="91"/>
      <c r="K303" s="91"/>
      <c r="L303" s="91"/>
    </row>
    <row r="304" spans="1:20" ht="15.75" customHeight="1" thickBot="1" x14ac:dyDescent="0.3">
      <c r="A304" s="13"/>
      <c r="B304" s="145" t="s">
        <v>167</v>
      </c>
      <c r="C304" s="91"/>
      <c r="D304" s="91"/>
      <c r="E304" s="91"/>
      <c r="F304" s="91"/>
      <c r="H304" s="13" t="s">
        <v>406</v>
      </c>
      <c r="I304" s="145" t="s">
        <v>168</v>
      </c>
      <c r="J304" s="91"/>
      <c r="K304" s="91"/>
      <c r="L304" s="91"/>
    </row>
    <row r="305" spans="1:20" ht="15.75" customHeight="1" thickBot="1" x14ac:dyDescent="0.3">
      <c r="A305" s="13" t="s">
        <v>406</v>
      </c>
      <c r="B305" s="145" t="s">
        <v>169</v>
      </c>
      <c r="C305" s="91"/>
      <c r="D305" s="91"/>
      <c r="E305" s="91"/>
      <c r="F305" s="91"/>
      <c r="H305" s="13"/>
      <c r="I305" s="145" t="s">
        <v>170</v>
      </c>
      <c r="J305" s="91"/>
      <c r="K305" s="91"/>
      <c r="L305" s="91"/>
    </row>
    <row r="306" spans="1:20" ht="15.75" customHeight="1" thickBot="1" x14ac:dyDescent="0.3">
      <c r="A306" s="13" t="s">
        <v>406</v>
      </c>
      <c r="B306" s="145" t="s">
        <v>171</v>
      </c>
      <c r="C306" s="91"/>
      <c r="D306" s="91"/>
      <c r="E306" s="91"/>
      <c r="F306" s="91"/>
      <c r="H306" s="13" t="s">
        <v>406</v>
      </c>
      <c r="I306" s="145" t="s">
        <v>172</v>
      </c>
      <c r="J306" s="91"/>
      <c r="K306" s="91"/>
      <c r="L306" s="91"/>
    </row>
    <row r="307" spans="1:20" ht="15.75" customHeight="1" thickBot="1" x14ac:dyDescent="0.3">
      <c r="A307" s="13" t="s">
        <v>406</v>
      </c>
      <c r="B307" s="145" t="s">
        <v>173</v>
      </c>
      <c r="C307" s="91"/>
      <c r="D307" s="91"/>
      <c r="E307" s="91"/>
      <c r="F307" s="91"/>
      <c r="H307" s="7"/>
      <c r="I307" s="91" t="s">
        <v>174</v>
      </c>
      <c r="J307" s="91"/>
      <c r="K307" s="91"/>
      <c r="L307" s="91"/>
      <c r="M307" s="91"/>
      <c r="N307" s="91"/>
      <c r="O307" s="91"/>
      <c r="P307" s="91"/>
      <c r="Q307" s="91"/>
    </row>
    <row r="308" spans="1:20" ht="15.75" customHeight="1" thickBot="1" x14ac:dyDescent="0.3">
      <c r="A308" s="40"/>
    </row>
    <row r="309" spans="1:20" ht="15.75" customHeight="1" thickBot="1" x14ac:dyDescent="0.3">
      <c r="A309" s="91" t="s">
        <v>175</v>
      </c>
      <c r="B309" s="91"/>
      <c r="C309" s="91"/>
      <c r="E309" s="9"/>
      <c r="F309" s="10" t="s">
        <v>48</v>
      </c>
      <c r="G309" s="11" t="s">
        <v>406</v>
      </c>
      <c r="H309" s="4" t="s">
        <v>51</v>
      </c>
    </row>
    <row r="310" spans="1:20" ht="15.75" customHeight="1" x14ac:dyDescent="0.25">
      <c r="A310" s="4" t="s">
        <v>176</v>
      </c>
    </row>
    <row r="311" spans="1:20" ht="15.75" customHeight="1" thickBot="1" x14ac:dyDescent="0.3">
      <c r="A311" s="91" t="s">
        <v>177</v>
      </c>
      <c r="B311" s="91"/>
      <c r="C311" s="91"/>
      <c r="E311" s="146" t="s">
        <v>423</v>
      </c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</row>
    <row r="312" spans="1:20" ht="15.75" customHeight="1" x14ac:dyDescent="0.25">
      <c r="A312" s="4"/>
    </row>
    <row r="313" spans="1:20" ht="15.75" customHeight="1" thickBot="1" x14ac:dyDescent="0.3">
      <c r="A313" s="91" t="s">
        <v>178</v>
      </c>
      <c r="B313" s="91"/>
      <c r="C313" s="91"/>
      <c r="E313" s="146" t="s">
        <v>424</v>
      </c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</row>
    <row r="314" spans="1:20" ht="15.75" customHeight="1" thickBot="1" x14ac:dyDescent="0.3">
      <c r="A314" s="4"/>
      <c r="B314" s="8"/>
    </row>
    <row r="315" spans="1:20" ht="15.75" customHeight="1" x14ac:dyDescent="0.25">
      <c r="A315" s="91" t="s">
        <v>367</v>
      </c>
      <c r="B315" s="91"/>
      <c r="C315" s="164" t="s">
        <v>425</v>
      </c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6"/>
    </row>
    <row r="316" spans="1:20" ht="15.75" customHeight="1" x14ac:dyDescent="0.25">
      <c r="A316" s="4"/>
      <c r="B316" s="4"/>
      <c r="C316" s="167"/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9"/>
    </row>
    <row r="317" spans="1:20" ht="15.75" customHeight="1" x14ac:dyDescent="0.25">
      <c r="A317" s="4"/>
      <c r="B317" s="4"/>
      <c r="C317" s="167"/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8"/>
      <c r="Q317" s="168"/>
      <c r="R317" s="168"/>
      <c r="S317" s="168"/>
      <c r="T317" s="169"/>
    </row>
    <row r="318" spans="1:20" ht="15.75" customHeight="1" thickBot="1" x14ac:dyDescent="0.3">
      <c r="A318" s="4"/>
      <c r="B318" s="4"/>
      <c r="C318" s="170"/>
      <c r="D318" s="171"/>
      <c r="E318" s="171"/>
      <c r="F318" s="171"/>
      <c r="G318" s="171"/>
      <c r="H318" s="171"/>
      <c r="I318" s="171"/>
      <c r="J318" s="171"/>
      <c r="K318" s="171"/>
      <c r="L318" s="171"/>
      <c r="M318" s="171"/>
      <c r="N318" s="171"/>
      <c r="O318" s="171"/>
      <c r="P318" s="171"/>
      <c r="Q318" s="171"/>
      <c r="R318" s="171"/>
      <c r="S318" s="171"/>
      <c r="T318" s="172"/>
    </row>
    <row r="319" spans="1:20" ht="15.75" customHeight="1" x14ac:dyDescent="0.25">
      <c r="A319" s="129" t="s">
        <v>179</v>
      </c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</row>
    <row r="320" spans="1:20" ht="15.75" customHeight="1" thickBot="1" x14ac:dyDescent="0.3">
      <c r="A320" s="4"/>
    </row>
    <row r="321" spans="1:20" ht="15.75" customHeight="1" thickBot="1" x14ac:dyDescent="0.3">
      <c r="A321" s="175" t="s">
        <v>180</v>
      </c>
      <c r="B321" s="176"/>
      <c r="C321" s="177"/>
      <c r="D321" s="158"/>
      <c r="E321" s="153"/>
    </row>
    <row r="322" spans="1:20" ht="15.75" customHeight="1" thickBot="1" x14ac:dyDescent="0.3">
      <c r="A322" s="41"/>
      <c r="B322" s="4"/>
      <c r="C322" s="41"/>
      <c r="D322" s="4"/>
      <c r="E322" s="4"/>
    </row>
    <row r="323" spans="1:20" ht="15.75" customHeight="1" thickBot="1" x14ac:dyDescent="0.3">
      <c r="A323" s="13" t="s">
        <v>406</v>
      </c>
      <c r="B323" s="10"/>
      <c r="C323" s="14" t="s">
        <v>406</v>
      </c>
      <c r="D323" s="145" t="s">
        <v>181</v>
      </c>
      <c r="E323" s="91"/>
    </row>
    <row r="324" spans="1:20" ht="15.75" customHeight="1" thickBot="1" x14ac:dyDescent="0.3">
      <c r="A324" s="13"/>
      <c r="B324" s="10"/>
      <c r="C324" s="14"/>
      <c r="D324" s="145" t="s">
        <v>182</v>
      </c>
      <c r="E324" s="91"/>
      <c r="F324" s="91"/>
      <c r="G324" s="91"/>
      <c r="H324" s="91"/>
      <c r="I324" s="91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</row>
    <row r="325" spans="1:20" ht="15.75" customHeight="1" thickBot="1" x14ac:dyDescent="0.3">
      <c r="A325" s="4"/>
    </row>
    <row r="326" spans="1:20" ht="15.75" customHeight="1" thickBot="1" x14ac:dyDescent="0.3">
      <c r="A326" s="9"/>
      <c r="B326" s="10"/>
      <c r="C326" s="11" t="s">
        <v>406</v>
      </c>
      <c r="D326" s="145" t="s">
        <v>183</v>
      </c>
      <c r="E326" s="91"/>
      <c r="F326" s="91"/>
      <c r="G326" s="91"/>
      <c r="H326" s="91"/>
      <c r="I326" s="91"/>
      <c r="J326" s="91"/>
      <c r="K326" s="91"/>
      <c r="L326" s="91"/>
      <c r="M326" s="91"/>
    </row>
    <row r="327" spans="1:20" ht="15.75" customHeight="1" thickBot="1" x14ac:dyDescent="0.3">
      <c r="A327" s="13"/>
      <c r="B327" s="10"/>
      <c r="C327" s="14" t="s">
        <v>406</v>
      </c>
      <c r="D327" s="145" t="s">
        <v>184</v>
      </c>
      <c r="E327" s="91"/>
      <c r="F327" s="91"/>
      <c r="G327" s="91"/>
      <c r="H327" s="91"/>
      <c r="I327" s="91"/>
      <c r="J327" s="91"/>
      <c r="K327" s="91"/>
      <c r="L327" s="91"/>
      <c r="M327" s="91"/>
    </row>
    <row r="328" spans="1:20" ht="15.75" customHeight="1" thickBot="1" x14ac:dyDescent="0.3">
      <c r="A328" s="13"/>
      <c r="B328" s="10"/>
      <c r="C328" s="14" t="s">
        <v>406</v>
      </c>
      <c r="D328" s="145" t="s">
        <v>185</v>
      </c>
      <c r="E328" s="91"/>
      <c r="F328" s="91"/>
      <c r="G328" s="91"/>
      <c r="H328" s="91"/>
      <c r="I328" s="91"/>
      <c r="J328" s="91"/>
      <c r="K328" s="91"/>
      <c r="L328" s="91"/>
      <c r="M328" s="91"/>
    </row>
    <row r="329" spans="1:20" ht="15.75" customHeight="1" thickBot="1" x14ac:dyDescent="0.3">
      <c r="A329" s="13"/>
      <c r="B329" s="10"/>
      <c r="C329" s="14" t="s">
        <v>406</v>
      </c>
      <c r="D329" s="145" t="s">
        <v>186</v>
      </c>
      <c r="E329" s="91"/>
      <c r="F329" s="91"/>
      <c r="G329" s="91"/>
      <c r="H329" s="91"/>
      <c r="I329" s="91"/>
      <c r="J329" s="91"/>
      <c r="K329" s="91"/>
      <c r="L329" s="91"/>
      <c r="M329" s="91"/>
    </row>
    <row r="330" spans="1:20" ht="15.75" customHeight="1" thickBot="1" x14ac:dyDescent="0.3">
      <c r="A330" s="4"/>
    </row>
    <row r="331" spans="1:20" ht="15.75" customHeight="1" x14ac:dyDescent="0.25">
      <c r="A331" s="162" t="s">
        <v>34</v>
      </c>
      <c r="B331" s="96"/>
      <c r="C331" s="164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6"/>
    </row>
    <row r="332" spans="1:20" ht="15.75" customHeight="1" x14ac:dyDescent="0.25">
      <c r="A332" s="4"/>
      <c r="C332" s="167"/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8"/>
      <c r="Q332" s="168"/>
      <c r="R332" s="168"/>
      <c r="S332" s="168"/>
      <c r="T332" s="169"/>
    </row>
    <row r="333" spans="1:20" ht="15.75" customHeight="1" x14ac:dyDescent="0.25">
      <c r="A333" s="4"/>
      <c r="C333" s="167"/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/>
      <c r="Q333" s="168"/>
      <c r="R333" s="168"/>
      <c r="S333" s="168"/>
      <c r="T333" s="169"/>
    </row>
    <row r="334" spans="1:20" ht="15.75" customHeight="1" x14ac:dyDescent="0.25">
      <c r="A334" s="4"/>
      <c r="C334" s="167"/>
      <c r="D334" s="168"/>
      <c r="E334" s="168"/>
      <c r="F334" s="168"/>
      <c r="G334" s="168"/>
      <c r="H334" s="168"/>
      <c r="I334" s="168"/>
      <c r="J334" s="168"/>
      <c r="K334" s="168"/>
      <c r="L334" s="168"/>
      <c r="M334" s="168"/>
      <c r="N334" s="168"/>
      <c r="O334" s="168"/>
      <c r="P334" s="168"/>
      <c r="Q334" s="168"/>
      <c r="R334" s="168"/>
      <c r="S334" s="168"/>
      <c r="T334" s="169"/>
    </row>
    <row r="335" spans="1:20" ht="15.75" customHeight="1" x14ac:dyDescent="0.25">
      <c r="A335" s="4"/>
      <c r="C335" s="167"/>
      <c r="D335" s="168"/>
      <c r="E335" s="168"/>
      <c r="F335" s="168"/>
      <c r="G335" s="168"/>
      <c r="H335" s="168"/>
      <c r="I335" s="168"/>
      <c r="J335" s="168"/>
      <c r="K335" s="168"/>
      <c r="L335" s="168"/>
      <c r="M335" s="168"/>
      <c r="N335" s="168"/>
      <c r="O335" s="168"/>
      <c r="P335" s="168"/>
      <c r="Q335" s="168"/>
      <c r="R335" s="168"/>
      <c r="S335" s="168"/>
      <c r="T335" s="169"/>
    </row>
    <row r="336" spans="1:20" ht="15.75" customHeight="1" x14ac:dyDescent="0.25">
      <c r="A336" s="4"/>
      <c r="C336" s="167"/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68"/>
      <c r="Q336" s="168"/>
      <c r="R336" s="168"/>
      <c r="S336" s="168"/>
      <c r="T336" s="169"/>
    </row>
    <row r="337" spans="1:20" ht="15.75" customHeight="1" x14ac:dyDescent="0.25">
      <c r="A337" s="4"/>
      <c r="C337" s="167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  <c r="R337" s="168"/>
      <c r="S337" s="168"/>
      <c r="T337" s="169"/>
    </row>
    <row r="338" spans="1:20" ht="15.75" customHeight="1" thickBot="1" x14ac:dyDescent="0.3">
      <c r="A338" s="4"/>
      <c r="C338" s="170"/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  <c r="T338" s="172"/>
    </row>
    <row r="339" spans="1:20" ht="15.75" customHeight="1" x14ac:dyDescent="0.25">
      <c r="A339" s="4"/>
    </row>
    <row r="340" spans="1:20" ht="15.75" customHeight="1" x14ac:dyDescent="0.25">
      <c r="A340" s="129" t="s">
        <v>375</v>
      </c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</row>
    <row r="341" spans="1:20" ht="15.75" customHeight="1" thickBot="1" x14ac:dyDescent="0.3">
      <c r="A341" s="4"/>
    </row>
    <row r="342" spans="1:20" ht="15.75" customHeight="1" thickBot="1" x14ac:dyDescent="0.3">
      <c r="A342" s="153"/>
      <c r="B342" s="153"/>
      <c r="F342" s="4"/>
      <c r="M342" s="42" t="s">
        <v>48</v>
      </c>
      <c r="N342" s="43"/>
      <c r="O342" s="44" t="s">
        <v>51</v>
      </c>
    </row>
    <row r="343" spans="1:20" ht="15.75" customHeight="1" thickBot="1" x14ac:dyDescent="0.3">
      <c r="A343" s="163" t="s">
        <v>376</v>
      </c>
      <c r="B343" s="163"/>
      <c r="C343" s="163"/>
      <c r="D343" s="163"/>
      <c r="E343" s="163"/>
      <c r="F343" s="163"/>
      <c r="M343" s="9"/>
      <c r="N343" s="10"/>
      <c r="O343" s="14" t="s">
        <v>406</v>
      </c>
    </row>
    <row r="344" spans="1:20" ht="15.75" customHeight="1" thickBot="1" x14ac:dyDescent="0.3">
      <c r="A344" s="163" t="s">
        <v>377</v>
      </c>
      <c r="B344" s="163"/>
      <c r="C344" s="163"/>
      <c r="D344" s="163"/>
      <c r="E344" s="163"/>
      <c r="F344" s="163"/>
      <c r="M344" s="9"/>
      <c r="N344" s="10"/>
      <c r="O344" s="14" t="s">
        <v>406</v>
      </c>
    </row>
    <row r="345" spans="1:20" ht="15.75" customHeight="1" thickBot="1" x14ac:dyDescent="0.3">
      <c r="A345" s="163" t="s">
        <v>378</v>
      </c>
      <c r="B345" s="163"/>
      <c r="C345" s="163"/>
      <c r="D345" s="163"/>
      <c r="E345" s="163"/>
      <c r="F345" s="163"/>
      <c r="G345" s="173"/>
      <c r="H345" s="173"/>
      <c r="I345" s="173"/>
      <c r="J345" s="173"/>
      <c r="M345" s="13"/>
      <c r="N345" s="10"/>
      <c r="O345" s="14" t="s">
        <v>406</v>
      </c>
    </row>
    <row r="346" spans="1:20" ht="15.75" customHeight="1" thickBot="1" x14ac:dyDescent="0.3">
      <c r="A346" s="163" t="s">
        <v>379</v>
      </c>
      <c r="B346" s="163"/>
      <c r="C346" s="163"/>
      <c r="D346" s="163"/>
      <c r="E346" s="163"/>
      <c r="F346" s="163"/>
      <c r="G346" s="173"/>
      <c r="H346" s="173"/>
      <c r="I346" s="173"/>
      <c r="J346" s="173"/>
      <c r="M346" s="13"/>
      <c r="N346" s="10"/>
      <c r="O346" s="14" t="s">
        <v>406</v>
      </c>
    </row>
    <row r="347" spans="1:20" ht="15.75" customHeight="1" thickBot="1" x14ac:dyDescent="0.3">
      <c r="A347" s="163" t="s">
        <v>380</v>
      </c>
      <c r="B347" s="163"/>
      <c r="C347" s="163"/>
      <c r="D347" s="163"/>
      <c r="E347" s="163"/>
      <c r="F347" s="163"/>
      <c r="M347" s="13"/>
      <c r="N347" s="10"/>
      <c r="O347" s="14" t="s">
        <v>406</v>
      </c>
    </row>
    <row r="348" spans="1:20" ht="15.75" customHeight="1" thickBot="1" x14ac:dyDescent="0.3">
      <c r="A348" s="163" t="s">
        <v>381</v>
      </c>
      <c r="B348" s="163"/>
      <c r="C348" s="163"/>
      <c r="D348" s="163"/>
      <c r="E348" s="163"/>
      <c r="F348" s="163"/>
      <c r="G348" s="173"/>
      <c r="H348" s="173"/>
      <c r="I348" s="173"/>
      <c r="J348" s="173"/>
      <c r="K348" s="151"/>
      <c r="L348" s="174"/>
      <c r="M348" s="13"/>
      <c r="N348" s="10"/>
      <c r="O348" s="14" t="s">
        <v>406</v>
      </c>
    </row>
    <row r="349" spans="1:20" ht="15.75" customHeight="1" thickBot="1" x14ac:dyDescent="0.3">
      <c r="A349" s="163" t="s">
        <v>382</v>
      </c>
      <c r="B349" s="163"/>
      <c r="C349" s="163"/>
      <c r="D349" s="163"/>
      <c r="E349" s="163"/>
      <c r="F349" s="163"/>
      <c r="G349" s="173"/>
      <c r="H349" s="173"/>
      <c r="I349" s="173"/>
      <c r="J349" s="173"/>
      <c r="K349" s="173"/>
      <c r="M349" s="9"/>
      <c r="N349" s="10"/>
      <c r="O349" s="14" t="s">
        <v>406</v>
      </c>
    </row>
    <row r="350" spans="1:20" ht="15.75" customHeight="1" thickBot="1" x14ac:dyDescent="0.3">
      <c r="A350" s="163" t="s">
        <v>383</v>
      </c>
      <c r="B350" s="163"/>
      <c r="C350" s="163"/>
      <c r="D350" s="163"/>
      <c r="E350" s="163"/>
      <c r="F350" s="163"/>
      <c r="G350" s="173"/>
      <c r="H350" s="173"/>
      <c r="I350" s="173"/>
      <c r="J350" s="173"/>
      <c r="K350" s="151"/>
      <c r="L350" s="174"/>
      <c r="M350" s="13"/>
      <c r="N350" s="10"/>
      <c r="O350" s="14" t="s">
        <v>406</v>
      </c>
    </row>
    <row r="351" spans="1:20" ht="15.75" customHeight="1" thickBot="1" x14ac:dyDescent="0.3">
      <c r="A351" s="163" t="s">
        <v>384</v>
      </c>
      <c r="B351" s="163"/>
      <c r="C351" s="163"/>
      <c r="D351" s="163"/>
      <c r="E351" s="163"/>
      <c r="F351" s="163"/>
      <c r="G351" s="173"/>
      <c r="H351" s="173"/>
      <c r="I351" s="173"/>
      <c r="J351" s="173"/>
      <c r="K351" s="173"/>
      <c r="M351" s="9"/>
      <c r="N351" s="10"/>
      <c r="O351" s="14" t="s">
        <v>406</v>
      </c>
    </row>
    <row r="352" spans="1:20" ht="15.75" customHeight="1" thickBot="1" x14ac:dyDescent="0.3">
      <c r="A352" s="163" t="s">
        <v>385</v>
      </c>
      <c r="B352" s="163"/>
      <c r="C352" s="163"/>
      <c r="D352" s="163"/>
      <c r="E352" s="163"/>
      <c r="F352" s="163"/>
      <c r="G352" s="173"/>
      <c r="H352" s="173"/>
      <c r="I352" s="173"/>
      <c r="J352" s="173"/>
      <c r="K352" s="173"/>
      <c r="M352" s="9"/>
      <c r="N352" s="10"/>
      <c r="O352" s="14" t="s">
        <v>406</v>
      </c>
    </row>
    <row r="353" spans="1:20" ht="15.75" customHeight="1" thickBot="1" x14ac:dyDescent="0.3">
      <c r="A353" s="163" t="s">
        <v>386</v>
      </c>
      <c r="B353" s="163"/>
      <c r="C353" s="163"/>
      <c r="D353" s="163"/>
      <c r="E353" s="163"/>
      <c r="F353" s="163"/>
      <c r="M353" s="13" t="s">
        <v>406</v>
      </c>
      <c r="N353" s="10"/>
      <c r="O353" s="14"/>
    </row>
    <row r="354" spans="1:20" ht="15.75" customHeight="1" thickBot="1" x14ac:dyDescent="0.3">
      <c r="A354" s="163" t="s">
        <v>387</v>
      </c>
      <c r="B354" s="163"/>
      <c r="C354" s="163"/>
      <c r="D354" s="163"/>
      <c r="E354" s="163"/>
      <c r="F354" s="163"/>
      <c r="M354" s="13"/>
      <c r="N354" s="10"/>
      <c r="O354" s="14" t="s">
        <v>406</v>
      </c>
    </row>
    <row r="355" spans="1:20" ht="15.75" customHeight="1" thickBot="1" x14ac:dyDescent="0.3">
      <c r="A355" s="163" t="s">
        <v>388</v>
      </c>
      <c r="B355" s="163"/>
      <c r="C355" s="163"/>
      <c r="D355" s="163"/>
      <c r="E355" s="163"/>
      <c r="F355" s="163"/>
      <c r="M355" s="13"/>
      <c r="N355" s="10"/>
      <c r="O355" s="14" t="s">
        <v>406</v>
      </c>
    </row>
    <row r="356" spans="1:20" ht="15.75" customHeight="1" thickBot="1" x14ac:dyDescent="0.3">
      <c r="A356" s="163" t="s">
        <v>389</v>
      </c>
      <c r="B356" s="163"/>
      <c r="C356" s="163"/>
      <c r="D356" s="163"/>
      <c r="E356" s="163"/>
      <c r="F356" s="163"/>
      <c r="M356" s="13"/>
      <c r="N356" s="10"/>
      <c r="O356" s="14" t="s">
        <v>406</v>
      </c>
    </row>
    <row r="357" spans="1:20" ht="15.75" customHeight="1" x14ac:dyDescent="0.25">
      <c r="A357" s="4"/>
    </row>
    <row r="358" spans="1:20" ht="15.75" customHeight="1" x14ac:dyDescent="0.25">
      <c r="A358" s="4" t="s">
        <v>390</v>
      </c>
    </row>
    <row r="359" spans="1:20" ht="15.75" customHeight="1" x14ac:dyDescent="0.25">
      <c r="A359" s="4"/>
      <c r="B359" s="78" t="s">
        <v>391</v>
      </c>
    </row>
    <row r="360" spans="1:20" ht="15.75" customHeight="1" thickBot="1" x14ac:dyDescent="0.3">
      <c r="A360" s="4"/>
    </row>
    <row r="361" spans="1:20" ht="15.75" customHeight="1" x14ac:dyDescent="0.25">
      <c r="A361" s="10" t="s">
        <v>34</v>
      </c>
      <c r="C361" s="120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2"/>
    </row>
    <row r="362" spans="1:20" ht="15.75" customHeight="1" x14ac:dyDescent="0.25">
      <c r="A362" s="4"/>
      <c r="C362" s="123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5"/>
    </row>
    <row r="363" spans="1:20" ht="15.75" customHeight="1" thickBot="1" x14ac:dyDescent="0.3">
      <c r="A363" s="4"/>
      <c r="C363" s="126"/>
      <c r="D363" s="127"/>
      <c r="E363" s="127"/>
      <c r="F363" s="127"/>
      <c r="G363" s="127"/>
      <c r="H363" s="127"/>
      <c r="I363" s="127"/>
      <c r="J363" s="127"/>
      <c r="K363" s="127"/>
      <c r="L363" s="127"/>
      <c r="M363" s="127"/>
      <c r="N363" s="127"/>
      <c r="O363" s="127"/>
      <c r="P363" s="127"/>
      <c r="Q363" s="127"/>
      <c r="R363" s="127"/>
      <c r="S363" s="127"/>
      <c r="T363" s="128"/>
    </row>
    <row r="364" spans="1:20" ht="15.75" customHeight="1" x14ac:dyDescent="0.25">
      <c r="A364" s="129" t="s">
        <v>188</v>
      </c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</row>
    <row r="365" spans="1:20" ht="15.75" customHeight="1" thickBot="1" x14ac:dyDescent="0.3">
      <c r="A365" s="4"/>
    </row>
    <row r="366" spans="1:20" ht="15.75" customHeight="1" thickBot="1" x14ac:dyDescent="0.3">
      <c r="A366" s="9"/>
      <c r="B366" s="145" t="s">
        <v>189</v>
      </c>
      <c r="C366" s="91"/>
      <c r="D366" s="91"/>
      <c r="E366" s="91"/>
      <c r="F366" s="91"/>
      <c r="G366" s="91"/>
    </row>
    <row r="367" spans="1:20" ht="15.75" customHeight="1" thickBot="1" x14ac:dyDescent="0.3">
      <c r="A367" s="13"/>
      <c r="B367" s="145" t="s">
        <v>190</v>
      </c>
      <c r="C367" s="91"/>
      <c r="D367" s="91"/>
      <c r="E367" s="91"/>
      <c r="F367" s="91"/>
      <c r="G367" s="91"/>
    </row>
    <row r="368" spans="1:20" ht="15.75" customHeight="1" thickBot="1" x14ac:dyDescent="0.3">
      <c r="A368" s="13" t="s">
        <v>406</v>
      </c>
      <c r="B368" s="145" t="s">
        <v>191</v>
      </c>
      <c r="C368" s="91"/>
      <c r="D368" s="91"/>
      <c r="E368" s="91"/>
      <c r="F368" s="91"/>
      <c r="G368" s="91"/>
    </row>
    <row r="369" spans="1:20" ht="15.75" customHeight="1" thickBot="1" x14ac:dyDescent="0.3">
      <c r="A369" s="13"/>
      <c r="B369" s="145" t="s">
        <v>192</v>
      </c>
      <c r="C369" s="91"/>
      <c r="D369" s="91"/>
      <c r="E369" s="91"/>
      <c r="F369" s="91"/>
      <c r="G369" s="91"/>
    </row>
    <row r="370" spans="1:20" ht="15.75" customHeight="1" thickBot="1" x14ac:dyDescent="0.3">
      <c r="A370" s="13"/>
      <c r="B370" s="145" t="s">
        <v>193</v>
      </c>
      <c r="C370" s="91"/>
      <c r="D370" s="91"/>
      <c r="E370" s="91"/>
      <c r="F370" s="91"/>
      <c r="G370" s="91"/>
    </row>
    <row r="371" spans="1:20" ht="15.75" customHeight="1" thickBot="1" x14ac:dyDescent="0.3">
      <c r="A371" s="13" t="s">
        <v>406</v>
      </c>
      <c r="B371" s="145" t="s">
        <v>194</v>
      </c>
      <c r="C371" s="91"/>
      <c r="D371" s="91"/>
      <c r="E371" s="91"/>
      <c r="F371" s="91"/>
      <c r="G371" s="91"/>
    </row>
    <row r="372" spans="1:20" ht="15.75" customHeight="1" thickBot="1" x14ac:dyDescent="0.3">
      <c r="A372" s="13" t="s">
        <v>406</v>
      </c>
      <c r="B372" s="145" t="s">
        <v>195</v>
      </c>
      <c r="C372" s="91"/>
      <c r="D372" s="91"/>
      <c r="E372" s="91"/>
      <c r="F372" s="91"/>
      <c r="G372" s="91"/>
    </row>
    <row r="373" spans="1:20" ht="15.75" customHeight="1" thickBot="1" x14ac:dyDescent="0.3">
      <c r="A373" s="4"/>
    </row>
    <row r="374" spans="1:20" ht="15.75" customHeight="1" thickBot="1" x14ac:dyDescent="0.3">
      <c r="A374" s="91" t="s">
        <v>196</v>
      </c>
      <c r="B374" s="91"/>
      <c r="C374" s="91"/>
      <c r="D374" s="91"/>
      <c r="H374" s="9"/>
      <c r="I374" s="132" t="s">
        <v>197</v>
      </c>
      <c r="J374" s="96"/>
      <c r="M374" s="9"/>
      <c r="N374" s="132" t="s">
        <v>198</v>
      </c>
      <c r="O374" s="96"/>
    </row>
    <row r="375" spans="1:20" ht="15.75" customHeight="1" thickBot="1" x14ac:dyDescent="0.3">
      <c r="A375" s="4"/>
    </row>
    <row r="376" spans="1:20" ht="15.75" customHeight="1" x14ac:dyDescent="0.25">
      <c r="A376" s="155" t="s">
        <v>34</v>
      </c>
      <c r="B376" s="91"/>
      <c r="C376" s="120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2"/>
    </row>
    <row r="377" spans="1:20" ht="15.75" customHeight="1" x14ac:dyDescent="0.25">
      <c r="A377" s="4"/>
      <c r="C377" s="123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5"/>
    </row>
    <row r="378" spans="1:20" ht="15.75" customHeight="1" x14ac:dyDescent="0.25">
      <c r="A378" s="4"/>
      <c r="C378" s="123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5"/>
    </row>
    <row r="379" spans="1:20" ht="15.75" customHeight="1" x14ac:dyDescent="0.25">
      <c r="A379" s="4"/>
      <c r="C379" s="123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5"/>
    </row>
    <row r="380" spans="1:20" ht="15.75" customHeight="1" thickBot="1" x14ac:dyDescent="0.3">
      <c r="A380" s="4"/>
      <c r="C380" s="126"/>
      <c r="D380" s="127"/>
      <c r="E380" s="127"/>
      <c r="F380" s="127"/>
      <c r="G380" s="127"/>
      <c r="H380" s="127"/>
      <c r="I380" s="127"/>
      <c r="J380" s="127"/>
      <c r="K380" s="127"/>
      <c r="L380" s="127"/>
      <c r="M380" s="127"/>
      <c r="N380" s="127"/>
      <c r="O380" s="127"/>
      <c r="P380" s="127"/>
      <c r="Q380" s="127"/>
      <c r="R380" s="127"/>
      <c r="S380" s="127"/>
      <c r="T380" s="128"/>
    </row>
    <row r="381" spans="1:20" ht="15.75" customHeight="1" x14ac:dyDescent="0.25">
      <c r="A381" s="4"/>
    </row>
    <row r="382" spans="1:20" ht="15.75" customHeight="1" x14ac:dyDescent="0.25">
      <c r="A382" s="4"/>
    </row>
    <row r="383" spans="1:20" ht="15.75" customHeight="1" x14ac:dyDescent="0.25">
      <c r="A383" s="129" t="s">
        <v>199</v>
      </c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</row>
    <row r="384" spans="1:20" ht="15.75" customHeight="1" x14ac:dyDescent="0.25">
      <c r="A384" s="4"/>
    </row>
    <row r="385" spans="1:20" ht="15.75" customHeight="1" thickBot="1" x14ac:dyDescent="0.3">
      <c r="A385" s="4"/>
    </row>
    <row r="386" spans="1:20" ht="15.75" customHeight="1" thickBot="1" x14ac:dyDescent="0.3">
      <c r="A386" s="9" t="s">
        <v>426</v>
      </c>
      <c r="B386" s="145" t="s">
        <v>200</v>
      </c>
      <c r="C386" s="91"/>
      <c r="D386" s="91"/>
      <c r="E386" s="91"/>
      <c r="G386" s="9"/>
      <c r="H386" s="5" t="s">
        <v>201</v>
      </c>
      <c r="I386" s="45"/>
      <c r="J386" s="45"/>
    </row>
    <row r="387" spans="1:20" ht="15.75" customHeight="1" x14ac:dyDescent="0.25">
      <c r="A387" s="4"/>
    </row>
    <row r="388" spans="1:20" ht="15.75" customHeight="1" thickBot="1" x14ac:dyDescent="0.3">
      <c r="A388" s="91" t="s">
        <v>202</v>
      </c>
      <c r="B388" s="91"/>
      <c r="C388" s="91"/>
      <c r="D388" s="91"/>
      <c r="E388" s="91"/>
      <c r="F388" s="91"/>
      <c r="G388" s="91"/>
      <c r="H388" s="91"/>
    </row>
    <row r="389" spans="1:20" ht="15.75" customHeight="1" thickBot="1" x14ac:dyDescent="0.3">
      <c r="A389" s="9"/>
      <c r="B389" s="145" t="s">
        <v>203</v>
      </c>
      <c r="C389" s="91"/>
      <c r="D389" s="91"/>
      <c r="E389" s="91"/>
      <c r="F389" s="91"/>
      <c r="K389" s="74"/>
      <c r="L389" s="91"/>
      <c r="M389" s="91"/>
      <c r="N389" s="91"/>
      <c r="O389" s="91"/>
      <c r="P389" s="91"/>
    </row>
    <row r="390" spans="1:20" ht="15.75" customHeight="1" thickBot="1" x14ac:dyDescent="0.3">
      <c r="A390" s="13"/>
      <c r="B390" s="145" t="s">
        <v>368</v>
      </c>
      <c r="C390" s="91"/>
      <c r="D390" s="91"/>
      <c r="E390" s="91"/>
      <c r="F390" s="91"/>
      <c r="K390" s="74"/>
      <c r="L390" s="91"/>
      <c r="M390" s="91"/>
      <c r="N390" s="91"/>
      <c r="O390" s="91"/>
      <c r="P390" s="91"/>
    </row>
    <row r="391" spans="1:20" ht="15.75" customHeight="1" thickBot="1" x14ac:dyDescent="0.3">
      <c r="A391" s="13"/>
      <c r="B391" s="145" t="s">
        <v>369</v>
      </c>
      <c r="C391" s="91"/>
      <c r="D391" s="91"/>
      <c r="E391" s="91"/>
      <c r="F391" s="91"/>
      <c r="K391" s="74"/>
      <c r="L391" s="91"/>
      <c r="M391" s="91"/>
      <c r="N391" s="91"/>
      <c r="O391" s="91"/>
      <c r="P391" s="91"/>
    </row>
    <row r="392" spans="1:20" ht="15.75" customHeight="1" thickBot="1" x14ac:dyDescent="0.3">
      <c r="A392" s="13"/>
      <c r="B392" s="145" t="s">
        <v>370</v>
      </c>
      <c r="C392" s="91"/>
      <c r="D392" s="91"/>
      <c r="E392" s="91"/>
      <c r="F392" s="91"/>
      <c r="K392" s="74"/>
      <c r="L392" s="91"/>
      <c r="M392" s="91"/>
      <c r="N392" s="91"/>
      <c r="O392" s="91"/>
      <c r="P392" s="91"/>
    </row>
    <row r="393" spans="1:20" ht="15.75" customHeight="1" thickBot="1" x14ac:dyDescent="0.3">
      <c r="A393" s="13"/>
      <c r="B393" s="145" t="s">
        <v>371</v>
      </c>
      <c r="C393" s="91"/>
      <c r="D393" s="91"/>
      <c r="E393" s="91"/>
      <c r="F393" s="91"/>
      <c r="K393" s="74"/>
      <c r="L393" s="91"/>
      <c r="M393" s="91"/>
      <c r="N393" s="91"/>
      <c r="O393" s="91"/>
      <c r="P393" s="91"/>
    </row>
    <row r="394" spans="1:20" ht="15.75" customHeight="1" thickBot="1" x14ac:dyDescent="0.3">
      <c r="A394" s="13"/>
      <c r="B394" s="145" t="s">
        <v>372</v>
      </c>
      <c r="C394" s="91"/>
      <c r="D394" s="91"/>
      <c r="E394" s="91"/>
      <c r="F394" s="91"/>
      <c r="K394" s="74"/>
      <c r="L394" s="91"/>
      <c r="M394" s="91"/>
      <c r="N394" s="91"/>
      <c r="O394" s="91"/>
      <c r="P394" s="91"/>
    </row>
    <row r="395" spans="1:20" ht="15.75" customHeight="1" thickBot="1" x14ac:dyDescent="0.3">
      <c r="A395" s="13"/>
      <c r="B395" s="145" t="s">
        <v>205</v>
      </c>
      <c r="C395" s="91"/>
      <c r="D395" s="91"/>
      <c r="E395" s="91"/>
      <c r="F395" s="91"/>
      <c r="K395" s="74"/>
      <c r="L395" s="91"/>
      <c r="M395" s="91"/>
      <c r="N395" s="91"/>
      <c r="O395" s="91"/>
      <c r="P395" s="91"/>
    </row>
    <row r="396" spans="1:20" ht="15.75" customHeight="1" thickBot="1" x14ac:dyDescent="0.3">
      <c r="A396" s="13"/>
      <c r="B396" s="145" t="s">
        <v>204</v>
      </c>
      <c r="C396" s="91"/>
      <c r="D396" s="91"/>
      <c r="E396" s="91"/>
      <c r="F396" s="91"/>
      <c r="K396" s="74"/>
      <c r="L396" s="91"/>
      <c r="M396" s="91"/>
      <c r="N396" s="91"/>
      <c r="O396" s="91"/>
      <c r="P396" s="91"/>
    </row>
    <row r="397" spans="1:20" ht="15.75" customHeight="1" thickBot="1" x14ac:dyDescent="0.3">
      <c r="A397" s="13"/>
      <c r="B397" s="145" t="s">
        <v>373</v>
      </c>
      <c r="C397" s="91"/>
      <c r="D397" s="91"/>
      <c r="E397" s="91"/>
      <c r="F397" s="91"/>
      <c r="G397" s="91"/>
      <c r="H397" s="91"/>
    </row>
    <row r="398" spans="1:20" ht="15.75" customHeight="1" thickBot="1" x14ac:dyDescent="0.3">
      <c r="A398" s="4"/>
    </row>
    <row r="399" spans="1:20" ht="15.75" customHeight="1" x14ac:dyDescent="0.25">
      <c r="A399" s="91" t="s">
        <v>206</v>
      </c>
      <c r="B399" s="91"/>
      <c r="C399" s="97"/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99"/>
    </row>
    <row r="400" spans="1:20" ht="15.75" customHeight="1" x14ac:dyDescent="0.25">
      <c r="A400" s="4"/>
      <c r="C400" s="100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2"/>
    </row>
    <row r="401" spans="1:20" ht="15.75" customHeight="1" x14ac:dyDescent="0.25">
      <c r="A401" s="4"/>
      <c r="C401" s="100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2"/>
    </row>
    <row r="402" spans="1:20" ht="15.75" customHeight="1" x14ac:dyDescent="0.25">
      <c r="A402" s="4"/>
      <c r="C402" s="100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2"/>
    </row>
    <row r="403" spans="1:20" ht="15.75" customHeight="1" x14ac:dyDescent="0.25">
      <c r="A403" s="4"/>
      <c r="C403" s="100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2"/>
    </row>
    <row r="404" spans="1:20" ht="15.75" customHeight="1" x14ac:dyDescent="0.25">
      <c r="A404" s="4"/>
      <c r="C404" s="100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2"/>
    </row>
    <row r="405" spans="1:20" ht="15.75" customHeight="1" x14ac:dyDescent="0.25">
      <c r="A405" s="4"/>
      <c r="C405" s="100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2"/>
    </row>
    <row r="406" spans="1:20" ht="15.75" customHeight="1" x14ac:dyDescent="0.25">
      <c r="A406" s="4"/>
      <c r="C406" s="100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2"/>
    </row>
    <row r="407" spans="1:20" ht="15.75" customHeight="1" x14ac:dyDescent="0.25">
      <c r="A407" s="4"/>
      <c r="C407" s="100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2"/>
    </row>
    <row r="408" spans="1:20" ht="15.75" customHeight="1" thickBot="1" x14ac:dyDescent="0.3">
      <c r="A408" s="4"/>
      <c r="C408" s="103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5"/>
    </row>
    <row r="409" spans="1:20" ht="15.75" customHeight="1" x14ac:dyDescent="0.25">
      <c r="A409" s="129" t="s">
        <v>207</v>
      </c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</row>
    <row r="410" spans="1:20" ht="15.75" customHeight="1" thickBot="1" x14ac:dyDescent="0.3">
      <c r="A410" s="4"/>
    </row>
    <row r="411" spans="1:20" ht="15.75" customHeight="1" thickBot="1" x14ac:dyDescent="0.3">
      <c r="A411" s="91" t="s">
        <v>208</v>
      </c>
      <c r="B411" s="91"/>
      <c r="C411" s="91"/>
      <c r="D411" s="91"/>
      <c r="F411" s="17" t="s">
        <v>209</v>
      </c>
      <c r="G411" s="46" t="s">
        <v>406</v>
      </c>
      <c r="I411" s="17" t="s">
        <v>210</v>
      </c>
      <c r="J411" s="46"/>
      <c r="L411" s="162" t="s">
        <v>211</v>
      </c>
      <c r="M411" s="162"/>
      <c r="N411" s="46"/>
      <c r="P411" s="17" t="s">
        <v>212</v>
      </c>
      <c r="Q411" s="46"/>
      <c r="S411" s="17" t="s">
        <v>213</v>
      </c>
      <c r="T411" s="46"/>
    </row>
    <row r="412" spans="1:20" ht="15.75" customHeight="1" x14ac:dyDescent="0.25">
      <c r="A412" s="4"/>
    </row>
    <row r="413" spans="1:20" ht="15.75" customHeight="1" thickBot="1" x14ac:dyDescent="0.3">
      <c r="A413" s="153" t="s">
        <v>214</v>
      </c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</row>
    <row r="414" spans="1:20" ht="15.75" customHeight="1" thickBot="1" x14ac:dyDescent="0.3">
      <c r="A414" s="9"/>
      <c r="B414" s="145" t="s">
        <v>215</v>
      </c>
      <c r="C414" s="91"/>
      <c r="D414" s="91"/>
      <c r="E414" s="91"/>
      <c r="F414" s="91"/>
      <c r="G414" s="91"/>
      <c r="H414" s="47" t="s">
        <v>216</v>
      </c>
      <c r="I414" s="11" t="s">
        <v>406</v>
      </c>
      <c r="J414" s="47" t="s">
        <v>217</v>
      </c>
      <c r="K414" s="11"/>
      <c r="L414" s="47" t="s">
        <v>218</v>
      </c>
      <c r="M414" s="11"/>
      <c r="N414" s="47" t="s">
        <v>219</v>
      </c>
      <c r="O414" s="11"/>
      <c r="P414" s="47" t="s">
        <v>220</v>
      </c>
      <c r="Q414" s="11"/>
    </row>
    <row r="415" spans="1:20" ht="15.75" customHeight="1" thickBot="1" x14ac:dyDescent="0.3">
      <c r="A415" s="13"/>
      <c r="B415" s="145" t="s">
        <v>221</v>
      </c>
      <c r="C415" s="91"/>
      <c r="H415" s="47" t="s">
        <v>222</v>
      </c>
      <c r="I415" s="14"/>
      <c r="J415" s="47" t="s">
        <v>223</v>
      </c>
      <c r="K415" s="14"/>
      <c r="L415" s="8"/>
      <c r="M415" s="8"/>
      <c r="N415" s="8"/>
      <c r="O415" s="8"/>
      <c r="P415" s="4"/>
      <c r="Q415" s="4"/>
    </row>
    <row r="416" spans="1:20" ht="15.75" customHeight="1" thickBot="1" x14ac:dyDescent="0.3">
      <c r="A416" s="4"/>
    </row>
    <row r="417" spans="1:20" ht="15.75" customHeight="1" thickBot="1" x14ac:dyDescent="0.3">
      <c r="A417" s="4"/>
      <c r="B417" s="4"/>
      <c r="C417" s="4"/>
      <c r="D417" s="4"/>
      <c r="E417" s="4"/>
      <c r="F417" s="4"/>
      <c r="H417" s="4"/>
      <c r="I417" s="48" t="s">
        <v>224</v>
      </c>
      <c r="J417" s="49"/>
      <c r="K417" s="50" t="s">
        <v>51</v>
      </c>
      <c r="L417" s="4"/>
      <c r="M417" s="4"/>
      <c r="N417" s="4"/>
      <c r="O417" s="4"/>
      <c r="P417" s="4"/>
      <c r="R417" s="51" t="s">
        <v>224</v>
      </c>
      <c r="S417" s="52"/>
      <c r="T417" s="52" t="s">
        <v>51</v>
      </c>
    </row>
    <row r="418" spans="1:20" ht="15.75" customHeight="1" thickBot="1" x14ac:dyDescent="0.3">
      <c r="A418" s="4"/>
      <c r="B418" s="4"/>
      <c r="C418" s="4"/>
      <c r="D418" s="4"/>
      <c r="E418" s="4"/>
      <c r="F418" s="4"/>
      <c r="G418" s="4"/>
      <c r="H418" s="4"/>
      <c r="I418" s="53"/>
      <c r="J418" s="4"/>
      <c r="K418" s="53"/>
      <c r="L418" s="4"/>
      <c r="M418" s="4"/>
      <c r="N418" s="4"/>
      <c r="O418" s="4"/>
      <c r="P418" s="4"/>
      <c r="Q418" s="4"/>
      <c r="R418" s="161"/>
      <c r="S418" s="161"/>
      <c r="T418" s="161"/>
    </row>
    <row r="419" spans="1:20" ht="15.75" customHeight="1" thickBot="1" x14ac:dyDescent="0.3">
      <c r="A419" s="153" t="s">
        <v>225</v>
      </c>
      <c r="B419" s="153"/>
      <c r="C419" s="153"/>
      <c r="D419" s="153"/>
      <c r="E419" s="153"/>
      <c r="F419" s="153"/>
      <c r="G419" s="153"/>
      <c r="H419" s="154"/>
      <c r="I419" s="11"/>
      <c r="J419" s="10"/>
      <c r="K419" s="9" t="s">
        <v>406</v>
      </c>
      <c r="L419" s="8"/>
      <c r="N419" s="4"/>
      <c r="O419" s="156" t="s">
        <v>226</v>
      </c>
      <c r="P419" s="156"/>
      <c r="Q419" s="157"/>
      <c r="R419" s="54"/>
      <c r="S419" s="12"/>
      <c r="T419" s="58" t="s">
        <v>406</v>
      </c>
    </row>
    <row r="420" spans="1:20" ht="15.75" customHeight="1" thickBot="1" x14ac:dyDescent="0.3">
      <c r="A420" s="153" t="s">
        <v>227</v>
      </c>
      <c r="B420" s="153"/>
      <c r="C420" s="153"/>
      <c r="D420" s="153"/>
      <c r="E420" s="153"/>
      <c r="F420" s="153"/>
      <c r="G420" s="153"/>
      <c r="H420" s="154"/>
      <c r="I420" s="14"/>
      <c r="J420" s="10"/>
      <c r="K420" s="9" t="s">
        <v>406</v>
      </c>
      <c r="L420" s="8"/>
      <c r="N420" s="156" t="s">
        <v>228</v>
      </c>
      <c r="O420" s="156"/>
      <c r="P420" s="156"/>
      <c r="Q420" s="157"/>
      <c r="R420" s="56"/>
      <c r="S420" s="12"/>
      <c r="T420" s="89" t="s">
        <v>406</v>
      </c>
    </row>
    <row r="421" spans="1:20" ht="15.75" customHeight="1" thickBot="1" x14ac:dyDescent="0.3">
      <c r="A421" s="4"/>
      <c r="B421" s="55"/>
      <c r="C421" s="145" t="s">
        <v>229</v>
      </c>
      <c r="D421" s="91"/>
      <c r="F421" s="9"/>
      <c r="G421" s="159" t="s">
        <v>230</v>
      </c>
      <c r="H421" s="91"/>
      <c r="J421" s="9"/>
      <c r="K421" s="160" t="s">
        <v>231</v>
      </c>
      <c r="L421" s="96"/>
      <c r="N421" s="4"/>
      <c r="O421" s="156" t="s">
        <v>232</v>
      </c>
      <c r="P421" s="156"/>
      <c r="Q421" s="157"/>
      <c r="R421" s="56"/>
      <c r="S421" s="12"/>
      <c r="T421" s="89" t="s">
        <v>406</v>
      </c>
    </row>
    <row r="422" spans="1:20" ht="15.75" customHeight="1" thickBot="1" x14ac:dyDescent="0.3">
      <c r="A422" s="153" t="s">
        <v>233</v>
      </c>
      <c r="B422" s="153"/>
      <c r="C422" s="153"/>
      <c r="D422" s="153"/>
      <c r="E422" s="153"/>
      <c r="F422" s="153"/>
      <c r="G422" s="153"/>
      <c r="H422" s="153"/>
      <c r="I422" s="9"/>
      <c r="J422" s="10"/>
      <c r="K422" s="9" t="s">
        <v>406</v>
      </c>
      <c r="L422" s="8"/>
      <c r="M422" s="4"/>
      <c r="N422" s="4"/>
      <c r="O422" s="156"/>
      <c r="P422" s="156"/>
      <c r="Q422" s="156"/>
      <c r="R422" s="41"/>
      <c r="S422" s="4"/>
      <c r="T422" s="4"/>
    </row>
    <row r="423" spans="1:20" ht="15.75" customHeight="1" thickBot="1" x14ac:dyDescent="0.3">
      <c r="A423" s="153" t="s">
        <v>234</v>
      </c>
      <c r="B423" s="153"/>
      <c r="C423" s="153"/>
      <c r="D423" s="153"/>
      <c r="E423" s="153"/>
      <c r="F423" s="153"/>
      <c r="G423" s="153"/>
      <c r="H423" s="154"/>
      <c r="I423" s="14"/>
      <c r="J423" s="10"/>
      <c r="K423" s="9" t="s">
        <v>406</v>
      </c>
      <c r="L423" s="8"/>
      <c r="M423" s="4"/>
      <c r="N423" s="4"/>
      <c r="O423" s="156" t="s">
        <v>235</v>
      </c>
      <c r="P423" s="156"/>
      <c r="Q423" s="157"/>
      <c r="R423" s="90"/>
      <c r="S423" s="158"/>
      <c r="T423" s="153"/>
    </row>
    <row r="424" spans="1:20" ht="15.75" customHeight="1" thickBot="1" x14ac:dyDescent="0.3">
      <c r="A424" s="153" t="s">
        <v>236</v>
      </c>
      <c r="B424" s="153"/>
      <c r="C424" s="153"/>
      <c r="D424" s="153"/>
      <c r="E424" s="153"/>
      <c r="F424" s="153"/>
      <c r="G424" s="153"/>
      <c r="H424" s="154"/>
      <c r="I424" s="14"/>
      <c r="J424" s="10"/>
      <c r="K424" s="9" t="s">
        <v>406</v>
      </c>
      <c r="L424" s="8"/>
      <c r="N424" s="156" t="s">
        <v>237</v>
      </c>
      <c r="O424" s="156"/>
      <c r="P424" s="156"/>
      <c r="Q424" s="157"/>
      <c r="R424" s="57"/>
      <c r="S424" s="10"/>
      <c r="T424" s="46" t="s">
        <v>406</v>
      </c>
    </row>
    <row r="425" spans="1:20" ht="15.75" customHeight="1" thickBot="1" x14ac:dyDescent="0.3">
      <c r="A425" s="153" t="s">
        <v>238</v>
      </c>
      <c r="B425" s="153"/>
      <c r="C425" s="153"/>
      <c r="D425" s="153"/>
      <c r="E425" s="153"/>
      <c r="F425" s="153"/>
      <c r="G425" s="153"/>
      <c r="H425" s="154"/>
      <c r="I425" s="14"/>
      <c r="J425" s="10"/>
      <c r="K425" s="9" t="s">
        <v>406</v>
      </c>
      <c r="L425" s="8"/>
      <c r="M425" s="4"/>
      <c r="N425" s="4"/>
      <c r="O425" s="4"/>
      <c r="P425" s="4"/>
      <c r="Q425" s="4"/>
      <c r="R425" s="4"/>
      <c r="S425" s="4"/>
      <c r="T425" s="4"/>
    </row>
    <row r="426" spans="1:20" ht="15.75" customHeight="1" thickBot="1" x14ac:dyDescent="0.3">
      <c r="A426" s="153" t="s">
        <v>239</v>
      </c>
      <c r="B426" s="153"/>
      <c r="C426" s="153"/>
      <c r="D426" s="153"/>
      <c r="E426" s="153"/>
      <c r="F426" s="153"/>
      <c r="G426" s="153"/>
      <c r="H426" s="154"/>
      <c r="I426" s="14"/>
      <c r="J426" s="10"/>
      <c r="K426" s="9" t="s">
        <v>406</v>
      </c>
      <c r="L426" s="8"/>
      <c r="M426" s="4"/>
      <c r="N426" s="4"/>
      <c r="O426" s="4"/>
      <c r="P426" s="4"/>
      <c r="Q426" s="4"/>
      <c r="R426" s="4"/>
      <c r="S426" s="4"/>
      <c r="T426" s="4"/>
    </row>
    <row r="427" spans="1:20" ht="15.75" customHeight="1" thickBot="1" x14ac:dyDescent="0.3">
      <c r="A427" s="153" t="s">
        <v>240</v>
      </c>
      <c r="B427" s="153"/>
      <c r="C427" s="153"/>
      <c r="D427" s="153"/>
      <c r="E427" s="153"/>
      <c r="F427" s="153"/>
      <c r="G427" s="153"/>
      <c r="H427" s="154"/>
      <c r="I427" s="14" t="s">
        <v>406</v>
      </c>
      <c r="J427" s="10"/>
      <c r="K427" s="9"/>
      <c r="L427" s="8"/>
      <c r="M427" s="4"/>
      <c r="N427" s="4"/>
      <c r="O427" s="4"/>
      <c r="P427" s="4"/>
      <c r="Q427" s="4"/>
      <c r="R427" s="4"/>
      <c r="S427" s="4"/>
      <c r="T427" s="4"/>
    </row>
    <row r="428" spans="1:20" ht="15.75" customHeight="1" thickBo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15.75" customHeight="1" thickBot="1" x14ac:dyDescent="0.3">
      <c r="A429" s="155" t="s">
        <v>241</v>
      </c>
      <c r="B429" s="155"/>
      <c r="C429" s="155"/>
      <c r="D429" s="155"/>
      <c r="E429" s="91"/>
      <c r="G429" s="58" t="s">
        <v>406</v>
      </c>
      <c r="H429" s="2" t="s">
        <v>242</v>
      </c>
      <c r="K429" s="4"/>
      <c r="L429" s="58" t="s">
        <v>406</v>
      </c>
      <c r="M429" s="91" t="s">
        <v>243</v>
      </c>
      <c r="N429" s="91"/>
      <c r="O429" s="58"/>
      <c r="P429" s="91" t="s">
        <v>244</v>
      </c>
      <c r="Q429" s="91"/>
      <c r="R429" s="58"/>
      <c r="S429" s="91" t="s">
        <v>245</v>
      </c>
      <c r="T429" s="91"/>
    </row>
    <row r="430" spans="1:20" ht="15.75" customHeight="1" thickBot="1" x14ac:dyDescent="0.3">
      <c r="A430" s="91" t="s">
        <v>246</v>
      </c>
      <c r="B430" s="91"/>
      <c r="C430" s="91"/>
      <c r="D430" s="91"/>
      <c r="E430" s="91"/>
      <c r="F430" s="91"/>
      <c r="G430" s="91"/>
      <c r="H430" s="152" t="s">
        <v>410</v>
      </c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</row>
    <row r="431" spans="1:20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20" ht="15.75" customHeight="1" thickBot="1" x14ac:dyDescent="0.3">
      <c r="A432" s="4"/>
    </row>
    <row r="433" spans="1:20" ht="15.75" customHeight="1" x14ac:dyDescent="0.25">
      <c r="A433" s="91" t="s">
        <v>34</v>
      </c>
      <c r="B433" s="91"/>
      <c r="C433" s="91"/>
      <c r="D433" s="97" t="s">
        <v>427</v>
      </c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99"/>
    </row>
    <row r="434" spans="1:20" ht="15.75" customHeight="1" x14ac:dyDescent="0.25">
      <c r="A434" s="4"/>
      <c r="B434" s="4"/>
      <c r="D434" s="100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2"/>
    </row>
    <row r="435" spans="1:20" ht="15.75" customHeight="1" x14ac:dyDescent="0.25">
      <c r="A435" s="4"/>
      <c r="B435" s="4"/>
      <c r="D435" s="100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2"/>
    </row>
    <row r="436" spans="1:20" ht="15.75" customHeight="1" x14ac:dyDescent="0.25">
      <c r="A436" s="4"/>
      <c r="D436" s="100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2"/>
    </row>
    <row r="437" spans="1:20" ht="15.75" customHeight="1" x14ac:dyDescent="0.25">
      <c r="A437" s="4"/>
      <c r="D437" s="100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2"/>
    </row>
    <row r="438" spans="1:20" ht="15.75" customHeight="1" x14ac:dyDescent="0.25">
      <c r="A438" s="4"/>
      <c r="D438" s="100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2"/>
    </row>
    <row r="439" spans="1:20" ht="15.75" customHeight="1" x14ac:dyDescent="0.25">
      <c r="A439" s="4"/>
      <c r="D439" s="100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2"/>
    </row>
    <row r="440" spans="1:20" ht="15.75" customHeight="1" x14ac:dyDescent="0.25">
      <c r="A440" s="4"/>
      <c r="D440" s="100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2"/>
    </row>
    <row r="441" spans="1:20" ht="15.75" customHeight="1" x14ac:dyDescent="0.25">
      <c r="A441" s="4"/>
      <c r="D441" s="100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2"/>
    </row>
    <row r="442" spans="1:20" ht="15.75" customHeight="1" x14ac:dyDescent="0.25">
      <c r="A442" s="4"/>
      <c r="D442" s="100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2"/>
    </row>
    <row r="443" spans="1:20" ht="15.75" customHeight="1" x14ac:dyDescent="0.25">
      <c r="A443" s="4"/>
      <c r="D443" s="100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2"/>
    </row>
    <row r="444" spans="1:20" ht="15.75" customHeight="1" x14ac:dyDescent="0.25">
      <c r="A444" s="4"/>
      <c r="D444" s="100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2"/>
    </row>
    <row r="445" spans="1:20" ht="15.75" customHeight="1" x14ac:dyDescent="0.25">
      <c r="A445" s="4"/>
      <c r="D445" s="100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2"/>
    </row>
    <row r="446" spans="1:20" ht="15.75" customHeight="1" thickBot="1" x14ac:dyDescent="0.3">
      <c r="A446" s="4"/>
      <c r="D446" s="103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5"/>
    </row>
    <row r="447" spans="1:20" ht="15.75" customHeight="1" x14ac:dyDescent="0.25">
      <c r="A447" s="4"/>
    </row>
    <row r="448" spans="1:20" ht="15.75" customHeight="1" x14ac:dyDescent="0.25">
      <c r="A448" s="4"/>
    </row>
    <row r="449" spans="1:20" ht="15.75" customHeight="1" x14ac:dyDescent="0.25">
      <c r="A449" s="4"/>
    </row>
    <row r="450" spans="1:20" ht="15.75" customHeight="1" x14ac:dyDescent="0.25">
      <c r="A450" s="4"/>
    </row>
    <row r="451" spans="1:20" ht="15.75" customHeight="1" x14ac:dyDescent="0.25">
      <c r="A451" s="4"/>
    </row>
    <row r="452" spans="1:20" ht="15.75" customHeight="1" x14ac:dyDescent="0.25">
      <c r="A452" s="4"/>
    </row>
    <row r="453" spans="1:20" ht="15.75" customHeight="1" x14ac:dyDescent="0.25">
      <c r="A453" s="4"/>
    </row>
    <row r="454" spans="1:20" ht="15.75" customHeight="1" x14ac:dyDescent="0.25">
      <c r="A454" s="129" t="s">
        <v>247</v>
      </c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</row>
    <row r="455" spans="1:20" ht="15.75" customHeight="1" x14ac:dyDescent="0.25">
      <c r="A455" s="4"/>
    </row>
    <row r="456" spans="1:20" ht="15.75" customHeight="1" x14ac:dyDescent="0.25">
      <c r="A456" s="147" t="s">
        <v>248</v>
      </c>
      <c r="B456" s="148"/>
      <c r="C456" s="148"/>
      <c r="D456" s="148"/>
      <c r="E456" s="148"/>
      <c r="F456" s="148"/>
      <c r="G456" s="148"/>
      <c r="H456" s="148"/>
      <c r="I456" s="148"/>
      <c r="J456" s="148"/>
      <c r="K456" s="149"/>
    </row>
    <row r="457" spans="1:20" ht="15.75" customHeight="1" thickBot="1" x14ac:dyDescent="0.3">
      <c r="A457" s="41"/>
      <c r="B457" s="4"/>
      <c r="C457" s="4"/>
      <c r="D457" s="4"/>
      <c r="E457" s="4"/>
    </row>
    <row r="458" spans="1:20" ht="15.75" customHeight="1" thickBot="1" x14ac:dyDescent="0.3">
      <c r="A458" s="9"/>
      <c r="B458" s="145" t="s">
        <v>249</v>
      </c>
      <c r="C458" s="91"/>
      <c r="D458" s="91"/>
      <c r="E458" s="91"/>
      <c r="F458" s="91"/>
      <c r="G458" s="91"/>
      <c r="H458" s="91"/>
      <c r="J458" s="91" t="s">
        <v>250</v>
      </c>
      <c r="K458" s="91"/>
      <c r="L458" s="91"/>
      <c r="M458" s="146"/>
      <c r="N458" s="146"/>
      <c r="O458" s="146"/>
      <c r="P458" s="146"/>
      <c r="Q458" s="146"/>
      <c r="R458" s="146"/>
      <c r="S458" s="146"/>
      <c r="T458" s="146"/>
    </row>
    <row r="459" spans="1:20" ht="15.75" customHeight="1" thickBot="1" x14ac:dyDescent="0.3">
      <c r="A459" s="13"/>
      <c r="B459" s="145" t="s">
        <v>251</v>
      </c>
      <c r="C459" s="91"/>
      <c r="D459" s="91"/>
      <c r="E459" s="91"/>
      <c r="F459" s="91"/>
      <c r="G459" s="91"/>
      <c r="H459" s="91"/>
      <c r="J459" s="91" t="s">
        <v>252</v>
      </c>
      <c r="K459" s="91"/>
      <c r="L459" s="91"/>
      <c r="M459" s="146"/>
      <c r="N459" s="146"/>
      <c r="O459" s="146"/>
      <c r="P459" s="146"/>
      <c r="Q459" s="146"/>
      <c r="R459" s="146"/>
      <c r="S459" s="146"/>
      <c r="T459" s="146"/>
    </row>
    <row r="460" spans="1:20" ht="15.75" customHeight="1" thickBot="1" x14ac:dyDescent="0.3">
      <c r="A460" s="13"/>
      <c r="B460" s="145" t="s">
        <v>253</v>
      </c>
      <c r="C460" s="91"/>
      <c r="D460" s="91"/>
      <c r="E460" s="91"/>
      <c r="F460" s="91"/>
      <c r="G460" s="91"/>
      <c r="H460" s="91"/>
      <c r="J460" s="91" t="s">
        <v>252</v>
      </c>
      <c r="K460" s="91"/>
      <c r="L460" s="91"/>
      <c r="M460" s="146"/>
      <c r="N460" s="146"/>
      <c r="O460" s="146"/>
      <c r="P460" s="146"/>
      <c r="Q460" s="146"/>
      <c r="R460" s="146"/>
      <c r="S460" s="146"/>
      <c r="T460" s="146"/>
    </row>
    <row r="461" spans="1:20" ht="15.75" customHeight="1" thickBot="1" x14ac:dyDescent="0.3">
      <c r="A461" s="13"/>
      <c r="B461" s="145" t="s">
        <v>392</v>
      </c>
      <c r="C461" s="150"/>
      <c r="D461" s="150"/>
      <c r="E461" s="150"/>
      <c r="F461" s="150"/>
      <c r="G461" s="150"/>
      <c r="H461" s="150"/>
      <c r="I461" s="151"/>
      <c r="J461" s="91" t="s">
        <v>252</v>
      </c>
      <c r="K461" s="91"/>
      <c r="L461" s="91"/>
      <c r="M461" s="35"/>
      <c r="N461" s="35"/>
      <c r="O461" s="35"/>
      <c r="P461" s="35"/>
      <c r="Q461" s="35"/>
      <c r="R461" s="35"/>
      <c r="S461" s="35"/>
      <c r="T461" s="35"/>
    </row>
    <row r="462" spans="1:20" ht="15.75" customHeight="1" thickBot="1" x14ac:dyDescent="0.3">
      <c r="A462" s="13"/>
      <c r="B462" s="145" t="s">
        <v>254</v>
      </c>
      <c r="C462" s="91"/>
      <c r="D462" s="91"/>
      <c r="E462" s="91"/>
      <c r="F462" s="91"/>
      <c r="G462" s="91"/>
      <c r="H462" s="91"/>
      <c r="J462" s="91" t="s">
        <v>252</v>
      </c>
      <c r="K462" s="91"/>
      <c r="L462" s="91"/>
      <c r="M462" s="146"/>
      <c r="N462" s="146"/>
      <c r="O462" s="146"/>
      <c r="P462" s="146"/>
      <c r="Q462" s="146"/>
      <c r="R462" s="146"/>
      <c r="S462" s="146"/>
      <c r="T462" s="146"/>
    </row>
    <row r="463" spans="1:20" ht="15.75" customHeight="1" thickBot="1" x14ac:dyDescent="0.3">
      <c r="A463" s="13"/>
      <c r="B463" s="145" t="s">
        <v>255</v>
      </c>
      <c r="C463" s="91"/>
      <c r="D463" s="91"/>
      <c r="E463" s="91"/>
      <c r="F463" s="91"/>
      <c r="G463" s="91"/>
      <c r="H463" s="91"/>
      <c r="J463" s="91" t="s">
        <v>374</v>
      </c>
      <c r="K463" s="91"/>
      <c r="L463" s="91"/>
      <c r="M463" s="146"/>
      <c r="N463" s="146"/>
      <c r="O463" s="146"/>
      <c r="P463" s="146"/>
      <c r="Q463" s="146"/>
      <c r="R463" s="146"/>
      <c r="S463" s="146"/>
      <c r="T463" s="146"/>
    </row>
    <row r="464" spans="1:20" ht="15.75" customHeight="1" thickBot="1" x14ac:dyDescent="0.3">
      <c r="A464" s="13"/>
      <c r="B464" s="145" t="s">
        <v>256</v>
      </c>
      <c r="C464" s="91"/>
      <c r="D464" s="91"/>
      <c r="E464" s="91"/>
      <c r="F464" s="91"/>
      <c r="G464" s="91"/>
      <c r="H464" s="91"/>
      <c r="J464" s="91" t="s">
        <v>257</v>
      </c>
      <c r="K464" s="91"/>
      <c r="L464" s="91"/>
      <c r="M464" s="146"/>
      <c r="N464" s="146"/>
      <c r="O464" s="146"/>
      <c r="P464" s="146"/>
      <c r="Q464" s="146"/>
      <c r="R464" s="146"/>
      <c r="S464" s="146"/>
      <c r="T464" s="146"/>
    </row>
    <row r="465" spans="1:20" ht="15.75" customHeight="1" thickBot="1" x14ac:dyDescent="0.3">
      <c r="A465" s="13" t="s">
        <v>406</v>
      </c>
      <c r="B465" s="145" t="s">
        <v>258</v>
      </c>
      <c r="C465" s="91"/>
      <c r="D465" s="91"/>
      <c r="E465" s="91"/>
      <c r="F465" s="91"/>
      <c r="G465" s="91"/>
      <c r="H465" s="91"/>
      <c r="J465" s="91" t="s">
        <v>252</v>
      </c>
      <c r="K465" s="91"/>
      <c r="L465" s="91"/>
      <c r="M465" s="146"/>
      <c r="N465" s="146"/>
      <c r="O465" s="146"/>
      <c r="P465" s="146"/>
      <c r="Q465" s="146"/>
      <c r="R465" s="146"/>
      <c r="S465" s="146"/>
      <c r="T465" s="146"/>
    </row>
    <row r="466" spans="1:20" ht="15.75" customHeight="1" x14ac:dyDescent="0.25">
      <c r="A466" s="4"/>
      <c r="B466" s="4"/>
      <c r="C466" s="4"/>
      <c r="D466" s="4"/>
      <c r="E466" s="4"/>
    </row>
    <row r="467" spans="1:20" ht="15.75" customHeight="1" x14ac:dyDescent="0.25">
      <c r="A467" s="4"/>
    </row>
    <row r="468" spans="1:20" ht="15.75" customHeight="1" thickBot="1" x14ac:dyDescent="0.3">
      <c r="A468" s="91" t="s">
        <v>259</v>
      </c>
      <c r="B468" s="91"/>
      <c r="C468" s="91"/>
      <c r="D468" s="91"/>
      <c r="E468" s="91"/>
      <c r="F468" s="91"/>
      <c r="G468" s="59" t="s">
        <v>48</v>
      </c>
      <c r="H468" s="133"/>
      <c r="I468" s="133"/>
      <c r="J468" s="22" t="s">
        <v>51</v>
      </c>
      <c r="K468" s="133" t="s">
        <v>406</v>
      </c>
      <c r="L468" s="133"/>
    </row>
    <row r="469" spans="1:20" ht="15.75" customHeight="1" thickBot="1" x14ac:dyDescent="0.3">
      <c r="A469" s="91" t="s">
        <v>260</v>
      </c>
      <c r="B469" s="91"/>
      <c r="C469" s="91"/>
      <c r="D469" s="91"/>
      <c r="E469" s="8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</row>
    <row r="470" spans="1:20" ht="15.75" customHeight="1" thickBot="1" x14ac:dyDescent="0.3">
      <c r="A470" s="91" t="s">
        <v>261</v>
      </c>
      <c r="B470" s="91"/>
      <c r="C470" s="91"/>
      <c r="D470" s="91"/>
      <c r="E470" s="8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</row>
    <row r="471" spans="1:20" ht="15.75" customHeight="1" thickBot="1" x14ac:dyDescent="0.3">
      <c r="A471" s="91" t="s">
        <v>262</v>
      </c>
      <c r="B471" s="91"/>
      <c r="C471" s="91"/>
      <c r="D471" s="91"/>
      <c r="E471" s="8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</row>
    <row r="472" spans="1:20" ht="15.75" customHeight="1" thickBot="1" x14ac:dyDescent="0.3">
      <c r="A472" s="91" t="s">
        <v>263</v>
      </c>
      <c r="B472" s="91"/>
      <c r="C472" s="91"/>
      <c r="D472" s="91"/>
      <c r="E472" s="8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</row>
    <row r="473" spans="1:20" ht="15.75" customHeight="1" thickBot="1" x14ac:dyDescent="0.3">
      <c r="A473" s="91" t="s">
        <v>263</v>
      </c>
      <c r="B473" s="91"/>
      <c r="C473" s="91"/>
      <c r="D473" s="91"/>
      <c r="E473" s="8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</row>
    <row r="474" spans="1:20" ht="15.75" customHeight="1" x14ac:dyDescent="0.25">
      <c r="A474" s="4"/>
      <c r="B474" s="4"/>
      <c r="C474" s="4"/>
      <c r="D474" s="4"/>
      <c r="E474" s="4"/>
      <c r="F474" s="4"/>
    </row>
    <row r="475" spans="1:20" ht="21.6" customHeight="1" thickBot="1" x14ac:dyDescent="0.3">
      <c r="A475" s="40"/>
    </row>
    <row r="476" spans="1:20" ht="15.75" customHeight="1" thickBot="1" x14ac:dyDescent="0.3">
      <c r="A476" s="142" t="s">
        <v>264</v>
      </c>
      <c r="B476" s="143"/>
      <c r="C476" s="144"/>
      <c r="D476" s="96" t="s">
        <v>265</v>
      </c>
      <c r="E476" s="96"/>
      <c r="F476" s="96"/>
      <c r="G476" s="7"/>
      <c r="H476" s="59" t="s">
        <v>48</v>
      </c>
      <c r="I476" s="60"/>
      <c r="J476" s="22" t="s">
        <v>51</v>
      </c>
      <c r="K476" s="60"/>
      <c r="L476" s="96" t="s">
        <v>266</v>
      </c>
      <c r="M476" s="96"/>
      <c r="N476" s="96"/>
      <c r="P476" s="59" t="s">
        <v>48</v>
      </c>
      <c r="Q476" s="60"/>
      <c r="R476" s="22" t="s">
        <v>51</v>
      </c>
      <c r="S476" s="60"/>
    </row>
    <row r="477" spans="1:20" ht="15.75" customHeight="1" x14ac:dyDescent="0.25">
      <c r="A477" s="4"/>
    </row>
    <row r="478" spans="1:20" ht="15.75" customHeight="1" thickBot="1" x14ac:dyDescent="0.3">
      <c r="A478" s="5" t="s">
        <v>267</v>
      </c>
      <c r="B478" s="7"/>
      <c r="C478" s="140" t="s">
        <v>268</v>
      </c>
      <c r="D478" s="140"/>
      <c r="E478" s="140"/>
      <c r="G478" s="92">
        <v>2023</v>
      </c>
      <c r="H478" s="92"/>
      <c r="I478" s="92"/>
      <c r="J478" s="92"/>
      <c r="M478" s="141">
        <v>1700</v>
      </c>
      <c r="N478" s="92"/>
      <c r="O478" s="92"/>
      <c r="P478" s="92"/>
    </row>
    <row r="479" spans="1:20" ht="15.75" customHeight="1" thickBot="1" x14ac:dyDescent="0.3">
      <c r="A479" s="5" t="s">
        <v>267</v>
      </c>
      <c r="B479" s="7"/>
      <c r="C479" s="140" t="s">
        <v>269</v>
      </c>
      <c r="D479" s="140"/>
      <c r="E479" s="140"/>
      <c r="G479" s="92">
        <v>2025</v>
      </c>
      <c r="H479" s="92"/>
      <c r="I479" s="92"/>
      <c r="J479" s="92"/>
      <c r="M479" s="141">
        <v>1800</v>
      </c>
      <c r="N479" s="92"/>
      <c r="O479" s="92"/>
      <c r="P479" s="92"/>
    </row>
    <row r="480" spans="1:20" ht="15.75" customHeight="1" thickBot="1" x14ac:dyDescent="0.3">
      <c r="A480" s="91" t="s">
        <v>270</v>
      </c>
      <c r="B480" s="91"/>
      <c r="C480" s="140" t="s">
        <v>271</v>
      </c>
      <c r="D480" s="140"/>
      <c r="E480" s="140"/>
      <c r="G480" s="92">
        <v>2045</v>
      </c>
      <c r="H480" s="92"/>
      <c r="I480" s="92"/>
      <c r="J480" s="92"/>
      <c r="M480" s="141">
        <v>2000</v>
      </c>
      <c r="N480" s="92"/>
      <c r="O480" s="92"/>
      <c r="P480" s="92"/>
    </row>
    <row r="481" spans="1:16" ht="15.75" customHeight="1" thickBot="1" x14ac:dyDescent="0.3">
      <c r="A481" s="4" t="s">
        <v>272</v>
      </c>
      <c r="B481" s="4"/>
      <c r="C481" s="4"/>
      <c r="D481" s="7"/>
      <c r="M481" s="92">
        <v>250</v>
      </c>
      <c r="N481" s="92"/>
      <c r="O481" s="92"/>
      <c r="P481" s="92"/>
    </row>
    <row r="482" spans="1:16" ht="15.75" customHeight="1" thickBot="1" x14ac:dyDescent="0.3">
      <c r="A482" s="4" t="s">
        <v>273</v>
      </c>
      <c r="B482" s="4"/>
      <c r="C482" s="4"/>
      <c r="D482" s="7"/>
      <c r="M482" s="138">
        <v>0.13200000000000001</v>
      </c>
      <c r="N482" s="92"/>
      <c r="O482" s="92"/>
      <c r="P482" s="92"/>
    </row>
    <row r="483" spans="1:16" ht="15.75" customHeight="1" thickBot="1" x14ac:dyDescent="0.3">
      <c r="A483" s="4" t="s">
        <v>274</v>
      </c>
      <c r="B483" s="4"/>
      <c r="C483" s="4"/>
      <c r="D483" s="7"/>
      <c r="M483" s="138">
        <v>0.51100000000000001</v>
      </c>
      <c r="N483" s="92"/>
      <c r="O483" s="92"/>
      <c r="P483" s="92"/>
    </row>
    <row r="484" spans="1:16" ht="15.75" customHeight="1" thickBot="1" x14ac:dyDescent="0.3">
      <c r="A484" s="4" t="s">
        <v>275</v>
      </c>
      <c r="B484" s="4"/>
      <c r="C484" s="4"/>
      <c r="D484" s="7"/>
      <c r="M484" s="139">
        <v>0.11</v>
      </c>
      <c r="N484" s="92"/>
      <c r="O484" s="92"/>
      <c r="P484" s="92"/>
    </row>
    <row r="485" spans="1:16" ht="15.75" customHeight="1" thickBot="1" x14ac:dyDescent="0.3">
      <c r="A485" s="91" t="s">
        <v>276</v>
      </c>
      <c r="B485" s="91"/>
      <c r="C485" s="91"/>
      <c r="D485" s="7"/>
      <c r="M485" s="92" t="s">
        <v>417</v>
      </c>
      <c r="N485" s="92"/>
      <c r="O485" s="92"/>
      <c r="P485" s="92"/>
    </row>
    <row r="486" spans="1:16" ht="15.75" customHeight="1" thickBot="1" x14ac:dyDescent="0.3">
      <c r="A486" s="91" t="s">
        <v>277</v>
      </c>
      <c r="B486" s="91"/>
      <c r="C486" s="91"/>
      <c r="D486" s="7"/>
      <c r="M486" s="92" t="s">
        <v>418</v>
      </c>
      <c r="N486" s="92"/>
      <c r="O486" s="92"/>
      <c r="P486" s="92"/>
    </row>
    <row r="487" spans="1:16" ht="15.75" customHeight="1" x14ac:dyDescent="0.25">
      <c r="A487" s="4"/>
    </row>
    <row r="488" spans="1:16" ht="15.75" customHeight="1" x14ac:dyDescent="0.25">
      <c r="A488" s="4"/>
    </row>
    <row r="489" spans="1:16" ht="15.75" customHeight="1" x14ac:dyDescent="0.25">
      <c r="A489" s="4"/>
    </row>
    <row r="490" spans="1:16" ht="15.75" customHeight="1" x14ac:dyDescent="0.25">
      <c r="A490" s="4"/>
    </row>
    <row r="491" spans="1:16" ht="15.75" customHeight="1" x14ac:dyDescent="0.25">
      <c r="A491" s="4"/>
    </row>
    <row r="492" spans="1:16" ht="15.75" customHeight="1" x14ac:dyDescent="0.25">
      <c r="A492" s="4"/>
    </row>
    <row r="493" spans="1:16" ht="15.75" customHeight="1" x14ac:dyDescent="0.25">
      <c r="A493" s="4"/>
    </row>
    <row r="494" spans="1:16" ht="15.75" customHeight="1" x14ac:dyDescent="0.25">
      <c r="A494" s="4"/>
    </row>
    <row r="495" spans="1:16" ht="15.75" customHeight="1" x14ac:dyDescent="0.25">
      <c r="A495" s="4"/>
    </row>
    <row r="496" spans="1:16" ht="15.75" customHeight="1" x14ac:dyDescent="0.25">
      <c r="A496" s="4"/>
    </row>
    <row r="497" spans="1:20" ht="15.75" customHeight="1" x14ac:dyDescent="0.25">
      <c r="A497" s="4"/>
    </row>
    <row r="498" spans="1:20" ht="15.75" customHeight="1" thickBot="1" x14ac:dyDescent="0.3">
      <c r="A498" s="4"/>
    </row>
    <row r="499" spans="1:20" ht="15.75" customHeight="1" thickBot="1" x14ac:dyDescent="0.3">
      <c r="A499" s="135" t="s">
        <v>278</v>
      </c>
      <c r="B499" s="136"/>
      <c r="C499" s="136"/>
      <c r="D499" s="136"/>
      <c r="E499" s="136"/>
      <c r="F499" s="136"/>
      <c r="G499" s="136"/>
      <c r="H499" s="136"/>
      <c r="I499" s="136"/>
      <c r="J499" s="136"/>
      <c r="K499" s="137"/>
    </row>
    <row r="500" spans="1:20" ht="15.75" customHeight="1" x14ac:dyDescent="0.25">
      <c r="A500" s="4"/>
      <c r="B500" s="4"/>
      <c r="C500" s="4"/>
      <c r="D500" s="4"/>
      <c r="E500" s="4"/>
    </row>
    <row r="501" spans="1:20" ht="15.75" customHeight="1" thickBot="1" x14ac:dyDescent="0.3">
      <c r="A501" s="4" t="s">
        <v>279</v>
      </c>
      <c r="B501" s="4"/>
      <c r="C501" s="4"/>
      <c r="D501" s="4"/>
      <c r="E501" s="4"/>
    </row>
    <row r="502" spans="1:20" ht="15.75" customHeight="1" thickBot="1" x14ac:dyDescent="0.3">
      <c r="A502" s="91" t="s">
        <v>280</v>
      </c>
      <c r="B502" s="91"/>
      <c r="C502" s="91"/>
      <c r="D502" s="91"/>
      <c r="F502" s="9" t="s">
        <v>406</v>
      </c>
      <c r="G502" s="132" t="s">
        <v>281</v>
      </c>
      <c r="H502" s="96"/>
      <c r="J502" s="9" t="s">
        <v>406</v>
      </c>
      <c r="K502" s="132" t="s">
        <v>282</v>
      </c>
      <c r="L502" s="96"/>
    </row>
    <row r="503" spans="1:20" ht="15.75" customHeight="1" thickBot="1" x14ac:dyDescent="0.3">
      <c r="A503" s="91" t="s">
        <v>283</v>
      </c>
      <c r="B503" s="91"/>
      <c r="C503" s="91"/>
      <c r="D503" s="91"/>
      <c r="F503" s="13"/>
      <c r="G503" s="132" t="s">
        <v>281</v>
      </c>
      <c r="H503" s="96"/>
      <c r="J503" s="13"/>
      <c r="K503" s="132" t="s">
        <v>282</v>
      </c>
      <c r="L503" s="96"/>
    </row>
    <row r="504" spans="1:20" ht="15.75" customHeight="1" thickBot="1" x14ac:dyDescent="0.3">
      <c r="A504" s="4"/>
    </row>
    <row r="505" spans="1:20" ht="15.75" customHeight="1" thickBot="1" x14ac:dyDescent="0.3">
      <c r="A505" s="9"/>
      <c r="B505" s="132" t="s">
        <v>284</v>
      </c>
      <c r="C505" s="96"/>
      <c r="D505" s="96"/>
      <c r="E505" s="96"/>
      <c r="F505" s="96"/>
      <c r="G505" s="133" t="s">
        <v>187</v>
      </c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</row>
    <row r="506" spans="1:20" ht="15.75" customHeight="1" x14ac:dyDescent="0.25">
      <c r="A506" s="4"/>
    </row>
    <row r="507" spans="1:20" ht="15.75" customHeight="1" thickBot="1" x14ac:dyDescent="0.3">
      <c r="A507" s="96" t="s">
        <v>285</v>
      </c>
      <c r="B507" s="96"/>
      <c r="C507" s="96"/>
      <c r="D507" s="96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</row>
    <row r="508" spans="1:20" ht="15.75" customHeight="1" thickBot="1" x14ac:dyDescent="0.3">
      <c r="A508" s="96" t="s">
        <v>286</v>
      </c>
      <c r="B508" s="96"/>
      <c r="C508" s="96"/>
      <c r="D508" s="96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</row>
    <row r="509" spans="1:20" ht="15.75" customHeight="1" thickBot="1" x14ac:dyDescent="0.3">
      <c r="A509" s="4"/>
    </row>
    <row r="510" spans="1:20" ht="15.75" customHeight="1" x14ac:dyDescent="0.25">
      <c r="A510" s="91" t="s">
        <v>34</v>
      </c>
      <c r="B510" s="91"/>
      <c r="C510" s="91"/>
      <c r="D510" s="120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2"/>
    </row>
    <row r="511" spans="1:20" ht="15.75" customHeight="1" x14ac:dyDescent="0.25">
      <c r="A511" s="4"/>
      <c r="B511" s="4"/>
      <c r="C511" s="4"/>
      <c r="D511" s="123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5"/>
    </row>
    <row r="512" spans="1:20" ht="15.75" customHeight="1" x14ac:dyDescent="0.25">
      <c r="A512" s="4"/>
      <c r="B512" s="4"/>
      <c r="C512" s="7"/>
      <c r="D512" s="123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5"/>
    </row>
    <row r="513" spans="1:20" ht="15.75" customHeight="1" x14ac:dyDescent="0.25">
      <c r="A513" s="4"/>
      <c r="B513" s="4"/>
      <c r="C513" s="4"/>
      <c r="D513" s="123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5"/>
    </row>
    <row r="514" spans="1:20" ht="15.75" customHeight="1" x14ac:dyDescent="0.25">
      <c r="A514" s="61"/>
      <c r="D514" s="123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5"/>
    </row>
    <row r="515" spans="1:20" ht="15.75" customHeight="1" x14ac:dyDescent="0.25">
      <c r="D515" s="123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5"/>
    </row>
    <row r="516" spans="1:20" ht="15.75" customHeight="1" x14ac:dyDescent="0.25">
      <c r="D516" s="123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5"/>
    </row>
    <row r="517" spans="1:20" ht="15.75" customHeight="1" x14ac:dyDescent="0.25">
      <c r="D517" s="123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5"/>
    </row>
    <row r="518" spans="1:20" ht="15.75" customHeight="1" x14ac:dyDescent="0.25">
      <c r="D518" s="123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5"/>
    </row>
    <row r="519" spans="1:20" ht="15.75" customHeight="1" x14ac:dyDescent="0.25">
      <c r="D519" s="123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5"/>
    </row>
    <row r="520" spans="1:20" ht="15.75" customHeight="1" x14ac:dyDescent="0.25">
      <c r="D520" s="123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5"/>
    </row>
    <row r="521" spans="1:20" ht="15.75" customHeight="1" x14ac:dyDescent="0.25">
      <c r="D521" s="123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5"/>
    </row>
    <row r="522" spans="1:20" ht="15.75" customHeight="1" x14ac:dyDescent="0.25">
      <c r="D522" s="123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5"/>
    </row>
    <row r="523" spans="1:20" ht="15.75" customHeight="1" x14ac:dyDescent="0.25">
      <c r="D523" s="123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5"/>
    </row>
    <row r="524" spans="1:20" ht="15.75" customHeight="1" x14ac:dyDescent="0.25">
      <c r="D524" s="123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5"/>
    </row>
    <row r="525" spans="1:20" ht="15.75" customHeight="1" x14ac:dyDescent="0.25">
      <c r="D525" s="123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5"/>
    </row>
    <row r="526" spans="1:20" ht="15.75" customHeight="1" x14ac:dyDescent="0.25">
      <c r="D526" s="123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5"/>
    </row>
    <row r="527" spans="1:20" ht="15.75" customHeight="1" x14ac:dyDescent="0.25">
      <c r="D527" s="123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5"/>
    </row>
    <row r="528" spans="1:20" ht="15.75" customHeight="1" x14ac:dyDescent="0.25">
      <c r="D528" s="123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5"/>
    </row>
    <row r="529" spans="1:20" ht="15.75" customHeight="1" x14ac:dyDescent="0.25">
      <c r="D529" s="123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5"/>
    </row>
    <row r="530" spans="1:20" ht="15.75" customHeight="1" x14ac:dyDescent="0.25">
      <c r="D530" s="123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5"/>
    </row>
    <row r="531" spans="1:20" ht="15.75" customHeight="1" x14ac:dyDescent="0.25">
      <c r="D531" s="123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5"/>
    </row>
    <row r="532" spans="1:20" ht="15.75" customHeight="1" x14ac:dyDescent="0.25">
      <c r="D532" s="123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5"/>
    </row>
    <row r="533" spans="1:20" ht="15.75" customHeight="1" x14ac:dyDescent="0.25">
      <c r="D533" s="123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5"/>
    </row>
    <row r="534" spans="1:20" ht="15.75" customHeight="1" x14ac:dyDescent="0.25">
      <c r="D534" s="123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5"/>
    </row>
    <row r="535" spans="1:20" ht="15.75" customHeight="1" x14ac:dyDescent="0.25">
      <c r="D535" s="123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5"/>
    </row>
    <row r="536" spans="1:20" ht="15.75" customHeight="1" x14ac:dyDescent="0.25">
      <c r="D536" s="123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5"/>
    </row>
    <row r="537" spans="1:20" ht="15.75" customHeight="1" x14ac:dyDescent="0.25">
      <c r="D537" s="123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5"/>
    </row>
    <row r="538" spans="1:20" ht="15.75" customHeight="1" x14ac:dyDescent="0.25">
      <c r="D538" s="123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5"/>
    </row>
    <row r="539" spans="1:20" ht="15.75" customHeight="1" x14ac:dyDescent="0.25">
      <c r="D539" s="123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5"/>
    </row>
    <row r="540" spans="1:20" ht="15.75" customHeight="1" thickBot="1" x14ac:dyDescent="0.3">
      <c r="D540" s="126"/>
      <c r="E540" s="127"/>
      <c r="F540" s="127"/>
      <c r="G540" s="127"/>
      <c r="H540" s="127"/>
      <c r="I540" s="127"/>
      <c r="J540" s="127"/>
      <c r="K540" s="127"/>
      <c r="L540" s="127"/>
      <c r="M540" s="127"/>
      <c r="N540" s="127"/>
      <c r="O540" s="127"/>
      <c r="P540" s="127"/>
      <c r="Q540" s="127"/>
      <c r="R540" s="127"/>
      <c r="S540" s="127"/>
      <c r="T540" s="128"/>
    </row>
    <row r="544" spans="1:20" ht="15.75" customHeight="1" x14ac:dyDescent="0.25">
      <c r="A544" s="129" t="s">
        <v>318</v>
      </c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</row>
    <row r="546" spans="1:20" ht="15.75" customHeight="1" thickBot="1" x14ac:dyDescent="0.3">
      <c r="D546" s="131" t="s">
        <v>319</v>
      </c>
      <c r="E546" s="131"/>
      <c r="F546" s="131"/>
      <c r="G546" s="93"/>
      <c r="H546" s="93"/>
      <c r="I546" s="93"/>
      <c r="J546" s="93"/>
      <c r="L546" s="131" t="s">
        <v>320</v>
      </c>
      <c r="M546" s="131"/>
      <c r="N546" s="93"/>
      <c r="O546" s="93"/>
      <c r="P546" s="93"/>
      <c r="Q546" s="93"/>
    </row>
    <row r="549" spans="1:20" ht="15.75" customHeight="1" thickBot="1" x14ac:dyDescent="0.3">
      <c r="B549" s="134" t="s">
        <v>340</v>
      </c>
      <c r="C549" s="134"/>
      <c r="D549" s="134"/>
      <c r="E549" s="92"/>
      <c r="F549" s="92"/>
      <c r="G549" s="92"/>
    </row>
    <row r="551" spans="1:20" ht="15.75" customHeight="1" thickBot="1" x14ac:dyDescent="0.3">
      <c r="B551" s="131" t="s">
        <v>337</v>
      </c>
      <c r="C551" s="131"/>
      <c r="D551" s="131"/>
      <c r="E551" s="131"/>
      <c r="F551" s="92"/>
      <c r="G551" s="92"/>
      <c r="H551" s="131" t="s">
        <v>338</v>
      </c>
      <c r="I551" s="131"/>
      <c r="J551" s="64"/>
      <c r="K551" s="131" t="s">
        <v>339</v>
      </c>
      <c r="L551" s="131"/>
      <c r="M551" s="131"/>
      <c r="N551" s="92"/>
      <c r="O551" s="92"/>
      <c r="P551" s="92"/>
    </row>
    <row r="553" spans="1:20" ht="15.75" customHeight="1" thickBot="1" x14ac:dyDescent="0.3"/>
    <row r="554" spans="1:20" ht="15.75" customHeight="1" thickBot="1" x14ac:dyDescent="0.3">
      <c r="A554" s="236" t="s">
        <v>354</v>
      </c>
      <c r="B554" s="237"/>
      <c r="C554" s="237"/>
      <c r="D554" s="237"/>
      <c r="E554" s="237"/>
      <c r="F554" s="237"/>
      <c r="G554" s="237"/>
      <c r="H554" s="237" t="s">
        <v>295</v>
      </c>
      <c r="I554" s="237"/>
      <c r="J554" s="238"/>
      <c r="K554" s="239" t="s">
        <v>354</v>
      </c>
      <c r="L554" s="237"/>
      <c r="M554" s="237"/>
      <c r="N554" s="237"/>
      <c r="O554" s="237"/>
      <c r="P554" s="237"/>
      <c r="Q554" s="237"/>
      <c r="R554" s="237" t="s">
        <v>295</v>
      </c>
      <c r="S554" s="237"/>
      <c r="T554" s="240"/>
    </row>
    <row r="555" spans="1:20" ht="15.75" customHeight="1" x14ac:dyDescent="0.25">
      <c r="A555" s="254" t="s">
        <v>395</v>
      </c>
      <c r="B555" s="255"/>
      <c r="C555" s="255"/>
      <c r="D555" s="255"/>
      <c r="E555" s="255"/>
      <c r="F555" s="255"/>
      <c r="G555" s="255"/>
      <c r="H555" s="256" t="s">
        <v>439</v>
      </c>
      <c r="I555" s="257"/>
      <c r="J555" s="258"/>
      <c r="K555" s="87" t="s">
        <v>341</v>
      </c>
      <c r="L555" s="85"/>
      <c r="M555" s="85"/>
      <c r="N555" s="85"/>
      <c r="O555" s="85"/>
      <c r="P555" s="85"/>
      <c r="Q555" s="86"/>
      <c r="R555" s="249" t="s">
        <v>436</v>
      </c>
      <c r="S555" s="259"/>
      <c r="T555" s="260"/>
    </row>
    <row r="556" spans="1:20" ht="15.75" customHeight="1" x14ac:dyDescent="0.25">
      <c r="A556" s="261" t="s">
        <v>321</v>
      </c>
      <c r="B556" s="247"/>
      <c r="C556" s="247"/>
      <c r="D556" s="247"/>
      <c r="E556" s="247"/>
      <c r="F556" s="247"/>
      <c r="G556" s="248"/>
      <c r="H556" s="249" t="s">
        <v>438</v>
      </c>
      <c r="I556" s="250"/>
      <c r="J556" s="251"/>
      <c r="K556" s="88" t="s">
        <v>322</v>
      </c>
      <c r="L556" s="79"/>
      <c r="M556" s="79"/>
      <c r="N556" s="79"/>
      <c r="O556" s="79"/>
      <c r="P556" s="79"/>
      <c r="Q556" s="82"/>
      <c r="R556" s="249" t="s">
        <v>437</v>
      </c>
      <c r="S556" s="259"/>
      <c r="T556" s="260"/>
    </row>
    <row r="557" spans="1:20" ht="15.75" customHeight="1" x14ac:dyDescent="0.25">
      <c r="A557" s="83" t="s">
        <v>323</v>
      </c>
      <c r="B557" s="84"/>
      <c r="C557" s="84"/>
      <c r="D557" s="84"/>
      <c r="E557" s="84"/>
      <c r="F557" s="84"/>
      <c r="G557" s="84"/>
      <c r="H557" s="241"/>
      <c r="I557" s="242"/>
      <c r="J557" s="243"/>
      <c r="K557" s="88" t="s">
        <v>324</v>
      </c>
      <c r="L557" s="79"/>
      <c r="M557" s="79"/>
      <c r="N557" s="79"/>
      <c r="O557" s="79"/>
      <c r="P557" s="79"/>
      <c r="Q557" s="82"/>
      <c r="R557" s="244" t="s">
        <v>434</v>
      </c>
      <c r="S557" s="244"/>
      <c r="T557" s="245"/>
    </row>
    <row r="558" spans="1:20" ht="15.75" customHeight="1" x14ac:dyDescent="0.25">
      <c r="A558" s="80" t="s">
        <v>325</v>
      </c>
      <c r="B558" s="81"/>
      <c r="C558" s="81"/>
      <c r="D558" s="81"/>
      <c r="E558" s="81"/>
      <c r="F558" s="81"/>
      <c r="G558" s="81"/>
      <c r="H558" s="241"/>
      <c r="I558" s="242"/>
      <c r="J558" s="243"/>
      <c r="K558" s="88" t="s">
        <v>326</v>
      </c>
      <c r="L558" s="79"/>
      <c r="M558" s="79"/>
      <c r="N558" s="79"/>
      <c r="O558" s="79"/>
      <c r="P558" s="79"/>
      <c r="Q558" s="82"/>
      <c r="R558" s="244" t="s">
        <v>435</v>
      </c>
      <c r="S558" s="244"/>
      <c r="T558" s="245"/>
    </row>
    <row r="559" spans="1:20" ht="15.75" customHeight="1" x14ac:dyDescent="0.25">
      <c r="A559" s="246" t="s">
        <v>362</v>
      </c>
      <c r="B559" s="247"/>
      <c r="C559" s="247"/>
      <c r="D559" s="247"/>
      <c r="E559" s="247"/>
      <c r="F559" s="247"/>
      <c r="G559" s="248"/>
      <c r="H559" s="249" t="s">
        <v>441</v>
      </c>
      <c r="I559" s="250"/>
      <c r="J559" s="251"/>
      <c r="K559" s="88" t="s">
        <v>327</v>
      </c>
      <c r="L559" s="79"/>
      <c r="M559" s="79"/>
      <c r="N559" s="79"/>
      <c r="O559" s="79"/>
      <c r="P559" s="79"/>
      <c r="Q559" s="82"/>
      <c r="R559" s="252"/>
      <c r="S559" s="252"/>
      <c r="T559" s="253"/>
    </row>
    <row r="560" spans="1:20" ht="15.75" customHeight="1" x14ac:dyDescent="0.25">
      <c r="A560" s="246" t="s">
        <v>328</v>
      </c>
      <c r="B560" s="247"/>
      <c r="C560" s="247"/>
      <c r="D560" s="247"/>
      <c r="E560" s="247"/>
      <c r="F560" s="247"/>
      <c r="G560" s="248"/>
      <c r="H560" s="249" t="s">
        <v>440</v>
      </c>
      <c r="I560" s="250"/>
      <c r="J560" s="251"/>
      <c r="K560" s="88" t="s">
        <v>329</v>
      </c>
      <c r="L560" s="79"/>
      <c r="M560" s="79"/>
      <c r="N560" s="79"/>
      <c r="O560" s="79"/>
      <c r="P560" s="79"/>
      <c r="Q560" s="82"/>
      <c r="R560" s="252"/>
      <c r="S560" s="252"/>
      <c r="T560" s="253"/>
    </row>
    <row r="561" spans="1:20" ht="15.75" customHeight="1" x14ac:dyDescent="0.25">
      <c r="A561" s="262" t="s">
        <v>330</v>
      </c>
      <c r="B561" s="263"/>
      <c r="C561" s="263"/>
      <c r="D561" s="263"/>
      <c r="E561" s="263"/>
      <c r="F561" s="263"/>
      <c r="G561" s="263"/>
      <c r="H561" s="241"/>
      <c r="I561" s="242"/>
      <c r="J561" s="243"/>
      <c r="K561" s="88" t="s">
        <v>331</v>
      </c>
      <c r="L561" s="79"/>
      <c r="M561" s="79"/>
      <c r="N561" s="79"/>
      <c r="O561" s="79"/>
      <c r="P561" s="79"/>
      <c r="Q561" s="82"/>
      <c r="R561" s="252"/>
      <c r="S561" s="252"/>
      <c r="T561" s="253"/>
    </row>
    <row r="562" spans="1:20" ht="15.75" customHeight="1" x14ac:dyDescent="0.25">
      <c r="A562" s="262" t="s">
        <v>332</v>
      </c>
      <c r="B562" s="263"/>
      <c r="C562" s="263"/>
      <c r="D562" s="263"/>
      <c r="E562" s="263"/>
      <c r="F562" s="263"/>
      <c r="G562" s="263"/>
      <c r="H562" s="241"/>
      <c r="I562" s="242"/>
      <c r="J562" s="243"/>
      <c r="K562" s="88" t="s">
        <v>333</v>
      </c>
      <c r="L562" s="79"/>
      <c r="M562" s="79"/>
      <c r="N562" s="79"/>
      <c r="O562" s="79"/>
      <c r="P562" s="79"/>
      <c r="Q562" s="82"/>
      <c r="R562" s="244" t="s">
        <v>442</v>
      </c>
      <c r="S562" s="244"/>
      <c r="T562" s="245"/>
    </row>
    <row r="563" spans="1:20" ht="15.75" customHeight="1" x14ac:dyDescent="0.25">
      <c r="A563" s="264" t="s">
        <v>363</v>
      </c>
      <c r="B563" s="265"/>
      <c r="C563" s="265"/>
      <c r="D563" s="265"/>
      <c r="E563" s="265"/>
      <c r="F563" s="265"/>
      <c r="G563" s="265"/>
      <c r="H563" s="241"/>
      <c r="I563" s="242"/>
      <c r="J563" s="243"/>
      <c r="K563" s="88" t="s">
        <v>334</v>
      </c>
      <c r="L563" s="79"/>
      <c r="M563" s="79"/>
      <c r="N563" s="79"/>
      <c r="O563" s="79"/>
      <c r="P563" s="79"/>
      <c r="Q563" s="82"/>
      <c r="R563" s="252"/>
      <c r="S563" s="252"/>
      <c r="T563" s="253"/>
    </row>
    <row r="564" spans="1:20" ht="15.75" customHeight="1" x14ac:dyDescent="0.25">
      <c r="A564" s="262" t="s">
        <v>335</v>
      </c>
      <c r="B564" s="263"/>
      <c r="C564" s="263"/>
      <c r="D564" s="263"/>
      <c r="E564" s="263"/>
      <c r="F564" s="263"/>
      <c r="G564" s="263"/>
      <c r="H564" s="241"/>
      <c r="I564" s="242"/>
      <c r="J564" s="243"/>
      <c r="K564" s="88" t="s">
        <v>431</v>
      </c>
      <c r="L564" s="79"/>
      <c r="M564" s="79"/>
      <c r="N564" s="79"/>
      <c r="O564" s="79"/>
      <c r="P564" s="79"/>
      <c r="Q564" s="82"/>
      <c r="R564" s="244" t="s">
        <v>430</v>
      </c>
      <c r="S564" s="244"/>
      <c r="T564" s="245"/>
    </row>
    <row r="565" spans="1:20" ht="15.75" customHeight="1" x14ac:dyDescent="0.25">
      <c r="A565" s="262" t="s">
        <v>336</v>
      </c>
      <c r="B565" s="263"/>
      <c r="C565" s="263"/>
      <c r="D565" s="263"/>
      <c r="E565" s="263"/>
      <c r="F565" s="263"/>
      <c r="G565" s="263"/>
      <c r="H565" s="241"/>
      <c r="I565" s="242"/>
      <c r="J565" s="243"/>
      <c r="K565" s="88" t="s">
        <v>433</v>
      </c>
      <c r="L565" s="79"/>
      <c r="M565" s="79"/>
      <c r="N565" s="79"/>
      <c r="O565" s="79"/>
      <c r="P565" s="79"/>
      <c r="Q565" s="82"/>
      <c r="R565" s="244" t="s">
        <v>432</v>
      </c>
      <c r="S565" s="244"/>
      <c r="T565" s="245"/>
    </row>
    <row r="566" spans="1:20" ht="15.75" customHeight="1" x14ac:dyDescent="0.25">
      <c r="A566" s="262" t="s">
        <v>343</v>
      </c>
      <c r="B566" s="263"/>
      <c r="C566" s="263"/>
      <c r="D566" s="263"/>
      <c r="E566" s="263"/>
      <c r="F566" s="263"/>
      <c r="G566" s="263"/>
      <c r="H566" s="241"/>
      <c r="I566" s="242"/>
      <c r="J566" s="243"/>
      <c r="K566" s="88" t="s">
        <v>342</v>
      </c>
      <c r="L566" s="79"/>
      <c r="M566" s="79"/>
      <c r="N566" s="79"/>
      <c r="O566" s="79"/>
      <c r="P566" s="79"/>
      <c r="Q566" s="82"/>
      <c r="R566" s="252"/>
      <c r="S566" s="252"/>
      <c r="T566" s="253"/>
    </row>
    <row r="567" spans="1:20" ht="15.75" customHeight="1" x14ac:dyDescent="0.25">
      <c r="A567" s="271" t="s">
        <v>345</v>
      </c>
      <c r="B567" s="270"/>
      <c r="C567" s="270"/>
      <c r="D567" s="270"/>
      <c r="E567" s="270"/>
      <c r="F567" s="270"/>
      <c r="G567" s="270"/>
      <c r="H567" s="241"/>
      <c r="I567" s="242"/>
      <c r="J567" s="243"/>
      <c r="K567" s="88" t="s">
        <v>344</v>
      </c>
      <c r="L567" s="79"/>
      <c r="M567" s="79"/>
      <c r="N567" s="79"/>
      <c r="O567" s="79"/>
      <c r="P567" s="79"/>
      <c r="Q567" s="82"/>
      <c r="R567" s="252"/>
      <c r="S567" s="252"/>
      <c r="T567" s="253"/>
    </row>
    <row r="568" spans="1:20" ht="15.75" customHeight="1" x14ac:dyDescent="0.25">
      <c r="A568" s="262" t="s">
        <v>393</v>
      </c>
      <c r="B568" s="263"/>
      <c r="C568" s="263"/>
      <c r="D568" s="263"/>
      <c r="E568" s="263"/>
      <c r="F568" s="263"/>
      <c r="G568" s="263"/>
      <c r="H568" s="241"/>
      <c r="I568" s="242"/>
      <c r="J568" s="243"/>
      <c r="K568" s="272" t="s">
        <v>346</v>
      </c>
      <c r="L568" s="273"/>
      <c r="M568" s="273"/>
      <c r="N568" s="273"/>
      <c r="O568" s="273"/>
      <c r="P568" s="273"/>
      <c r="Q568" s="273"/>
      <c r="R568" s="252"/>
      <c r="S568" s="252"/>
      <c r="T568" s="253"/>
    </row>
    <row r="569" spans="1:20" ht="15.75" customHeight="1" thickBot="1" x14ac:dyDescent="0.3">
      <c r="A569" s="262" t="s">
        <v>394</v>
      </c>
      <c r="B569" s="263"/>
      <c r="C569" s="263"/>
      <c r="D569" s="263"/>
      <c r="E569" s="263"/>
      <c r="F569" s="263"/>
      <c r="G569" s="263"/>
      <c r="H569" s="266"/>
      <c r="I569" s="267"/>
      <c r="J569" s="268"/>
      <c r="K569" s="269" t="s">
        <v>355</v>
      </c>
      <c r="L569" s="270"/>
      <c r="M569" s="270"/>
      <c r="N569" s="270"/>
      <c r="O569" s="270"/>
      <c r="P569" s="270"/>
      <c r="Q569" s="270"/>
      <c r="R569" s="252"/>
      <c r="S569" s="252"/>
      <c r="T569" s="253"/>
    </row>
    <row r="570" spans="1:20" ht="15.75" customHeight="1" thickTop="1" x14ac:dyDescent="0.25">
      <c r="A570" s="278" t="s">
        <v>347</v>
      </c>
      <c r="B570" s="277"/>
      <c r="C570" s="277"/>
      <c r="D570" s="277"/>
      <c r="E570" s="277"/>
      <c r="F570" s="277"/>
      <c r="G570" s="277"/>
      <c r="H570" s="279"/>
      <c r="I570" s="280"/>
      <c r="J570" s="281"/>
      <c r="K570" s="276" t="s">
        <v>348</v>
      </c>
      <c r="L570" s="277"/>
      <c r="M570" s="277"/>
      <c r="N570" s="277"/>
      <c r="O570" s="277"/>
      <c r="P570" s="277"/>
      <c r="Q570" s="277"/>
      <c r="R570" s="274"/>
      <c r="S570" s="274"/>
      <c r="T570" s="275"/>
    </row>
    <row r="571" spans="1:20" ht="15.75" customHeight="1" x14ac:dyDescent="0.25">
      <c r="A571" s="282" t="s">
        <v>349</v>
      </c>
      <c r="B571" s="283"/>
      <c r="C571" s="283"/>
      <c r="D571" s="283"/>
      <c r="E571" s="283"/>
      <c r="F571" s="283"/>
      <c r="G571" s="284"/>
      <c r="H571" s="285"/>
      <c r="I571" s="286"/>
      <c r="J571" s="287"/>
      <c r="K571" s="283" t="s">
        <v>350</v>
      </c>
      <c r="L571" s="283"/>
      <c r="M571" s="283"/>
      <c r="N571" s="283"/>
      <c r="O571" s="283"/>
      <c r="P571" s="283"/>
      <c r="Q571" s="284"/>
      <c r="R571" s="296" t="s">
        <v>429</v>
      </c>
      <c r="S571" s="297"/>
      <c r="T571" s="298"/>
    </row>
    <row r="572" spans="1:20" ht="15.75" customHeight="1" thickBot="1" x14ac:dyDescent="0.3">
      <c r="A572" s="282" t="s">
        <v>351</v>
      </c>
      <c r="B572" s="283"/>
      <c r="C572" s="283"/>
      <c r="D572" s="283"/>
      <c r="E572" s="283"/>
      <c r="F572" s="283"/>
      <c r="G572" s="284"/>
      <c r="H572" s="285"/>
      <c r="I572" s="286"/>
      <c r="J572" s="287"/>
      <c r="K572" s="294" t="s">
        <v>352</v>
      </c>
      <c r="L572" s="294"/>
      <c r="M572" s="294"/>
      <c r="N572" s="294"/>
      <c r="O572" s="294"/>
      <c r="P572" s="294"/>
      <c r="Q572" s="295"/>
      <c r="R572" s="290" t="s">
        <v>428</v>
      </c>
      <c r="S572" s="291"/>
      <c r="T572" s="299"/>
    </row>
    <row r="573" spans="1:20" ht="15.75" customHeight="1" thickBot="1" x14ac:dyDescent="0.3">
      <c r="A573" s="293" t="s">
        <v>353</v>
      </c>
      <c r="B573" s="294"/>
      <c r="C573" s="294"/>
      <c r="D573" s="294"/>
      <c r="E573" s="294"/>
      <c r="F573" s="294"/>
      <c r="G573" s="295"/>
      <c r="H573" s="290"/>
      <c r="I573" s="291"/>
      <c r="J573" s="292"/>
    </row>
    <row r="576" spans="1:20" ht="15.75" customHeight="1" thickBot="1" x14ac:dyDescent="0.3">
      <c r="A576" s="300" t="s">
        <v>34</v>
      </c>
      <c r="B576" s="115"/>
      <c r="C576" s="65"/>
      <c r="D576" s="65"/>
      <c r="E576" s="65"/>
      <c r="F576" s="65"/>
      <c r="G576" s="302"/>
      <c r="H576" s="302"/>
      <c r="I576" s="302"/>
      <c r="J576" s="301" t="s">
        <v>356</v>
      </c>
      <c r="K576" s="301"/>
      <c r="L576" s="65"/>
      <c r="M576" s="115" t="s">
        <v>357</v>
      </c>
      <c r="N576" s="115"/>
      <c r="O576" s="115"/>
      <c r="P576" s="115"/>
      <c r="Q576" s="115"/>
      <c r="R576" s="115"/>
      <c r="S576" s="115"/>
      <c r="T576" s="116"/>
    </row>
    <row r="577" spans="1:20" ht="15.75" customHeight="1" x14ac:dyDescent="0.25">
      <c r="A577" s="66"/>
      <c r="B577" s="67"/>
      <c r="C577" s="67"/>
      <c r="D577" s="67"/>
      <c r="E577" s="67"/>
      <c r="F577" s="67"/>
      <c r="J577" s="67"/>
      <c r="K577" s="67"/>
      <c r="L577" s="67"/>
      <c r="M577" s="300" t="s">
        <v>358</v>
      </c>
      <c r="N577" s="115"/>
      <c r="O577" s="115"/>
      <c r="P577" s="116"/>
      <c r="Q577" s="115" t="s">
        <v>304</v>
      </c>
      <c r="R577" s="115"/>
      <c r="S577" s="115"/>
      <c r="T577" s="116"/>
    </row>
    <row r="578" spans="1:20" ht="15.75" customHeight="1" x14ac:dyDescent="0.25">
      <c r="A578" s="117"/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8"/>
      <c r="N578" s="118"/>
      <c r="O578" s="118"/>
      <c r="P578" s="118"/>
      <c r="Q578" s="119"/>
      <c r="R578" s="119"/>
      <c r="S578" s="119"/>
      <c r="T578" s="119"/>
    </row>
    <row r="579" spans="1:20" ht="15.75" customHeight="1" x14ac:dyDescent="0.25">
      <c r="A579" s="117"/>
      <c r="B579" s="117"/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8"/>
      <c r="N579" s="118"/>
      <c r="O579" s="118"/>
      <c r="P579" s="118"/>
      <c r="Q579" s="119"/>
      <c r="R579" s="119"/>
      <c r="S579" s="119"/>
      <c r="T579" s="119"/>
    </row>
    <row r="580" spans="1:20" ht="15.75" customHeight="1" x14ac:dyDescent="0.25">
      <c r="A580" s="117"/>
      <c r="B580" s="117"/>
      <c r="C580" s="117"/>
      <c r="D580" s="117"/>
      <c r="E580" s="117"/>
      <c r="F580" s="117"/>
      <c r="G580" s="117"/>
      <c r="H580" s="117"/>
      <c r="I580" s="117"/>
      <c r="J580" s="117"/>
      <c r="K580" s="117"/>
      <c r="L580" s="117"/>
      <c r="M580" s="118"/>
      <c r="N580" s="118"/>
      <c r="O580" s="118"/>
      <c r="P580" s="118"/>
      <c r="Q580" s="119"/>
      <c r="R580" s="119"/>
      <c r="S580" s="119"/>
      <c r="T580" s="119"/>
    </row>
    <row r="581" spans="1:20" ht="15.75" customHeight="1" x14ac:dyDescent="0.25">
      <c r="A581" s="117"/>
      <c r="B581" s="117"/>
      <c r="C581" s="117"/>
      <c r="D581" s="117"/>
      <c r="E581" s="117"/>
      <c r="F581" s="117"/>
      <c r="G581" s="117"/>
      <c r="H581" s="117"/>
      <c r="I581" s="117"/>
      <c r="J581" s="117"/>
      <c r="K581" s="117"/>
      <c r="L581" s="117"/>
      <c r="M581" s="118"/>
      <c r="N581" s="118"/>
      <c r="O581" s="118"/>
      <c r="P581" s="118"/>
      <c r="Q581" s="119"/>
      <c r="R581" s="119"/>
      <c r="S581" s="119"/>
      <c r="T581" s="119"/>
    </row>
    <row r="582" spans="1:20" ht="15.75" customHeight="1" x14ac:dyDescent="0.25">
      <c r="A582" s="117"/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8"/>
      <c r="N582" s="118"/>
      <c r="O582" s="118"/>
      <c r="P582" s="118"/>
      <c r="Q582" s="119"/>
      <c r="R582" s="119"/>
      <c r="S582" s="119"/>
      <c r="T582" s="119"/>
    </row>
    <row r="583" spans="1:20" ht="15.75" customHeight="1" x14ac:dyDescent="0.25">
      <c r="A583" s="117"/>
      <c r="B583" s="117"/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8"/>
      <c r="N583" s="118"/>
      <c r="O583" s="118"/>
      <c r="P583" s="118"/>
      <c r="Q583" s="119"/>
      <c r="R583" s="119"/>
      <c r="S583" s="119"/>
      <c r="T583" s="119"/>
    </row>
    <row r="584" spans="1:20" ht="15.75" customHeight="1" x14ac:dyDescent="0.25">
      <c r="A584" s="117"/>
      <c r="B584" s="117"/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8"/>
      <c r="N584" s="118"/>
      <c r="O584" s="118"/>
      <c r="P584" s="118"/>
      <c r="Q584" s="119"/>
      <c r="R584" s="119"/>
      <c r="S584" s="119"/>
      <c r="T584" s="119"/>
    </row>
    <row r="585" spans="1:20" ht="15.75" customHeight="1" x14ac:dyDescent="0.25">
      <c r="A585" s="117"/>
      <c r="B585" s="117"/>
      <c r="C585" s="117"/>
      <c r="D585" s="117"/>
      <c r="E585" s="117"/>
      <c r="F585" s="117"/>
      <c r="G585" s="117"/>
      <c r="H585" s="117"/>
      <c r="I585" s="117"/>
      <c r="J585" s="117"/>
      <c r="K585" s="117"/>
      <c r="L585" s="117"/>
      <c r="M585" s="118"/>
      <c r="N585" s="118"/>
      <c r="O585" s="118"/>
      <c r="P585" s="118"/>
      <c r="Q585" s="119"/>
      <c r="R585" s="119"/>
      <c r="S585" s="119"/>
      <c r="T585" s="119"/>
    </row>
    <row r="587" spans="1:20" ht="15.75" customHeight="1" thickBot="1" x14ac:dyDescent="0.3">
      <c r="A587" s="288" t="s">
        <v>360</v>
      </c>
      <c r="B587" s="288"/>
      <c r="C587" s="288"/>
      <c r="D587" s="288"/>
      <c r="E587" s="288"/>
      <c r="F587" s="288"/>
      <c r="G587" s="288"/>
      <c r="H587" s="288"/>
      <c r="I587" s="288"/>
      <c r="J587" s="288"/>
      <c r="K587" s="288"/>
      <c r="L587" s="288"/>
      <c r="M587" s="288"/>
      <c r="N587" s="289"/>
      <c r="O587" s="289"/>
      <c r="P587" s="289"/>
      <c r="Q587" s="134" t="s">
        <v>361</v>
      </c>
      <c r="R587" s="134"/>
    </row>
    <row r="589" spans="1:20" ht="15.75" customHeight="1" x14ac:dyDescent="0.25">
      <c r="A589" s="226" t="s">
        <v>317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</row>
    <row r="590" spans="1:20" ht="15.75" customHeight="1" thickBot="1" x14ac:dyDescent="0.3">
      <c r="A590" s="226"/>
      <c r="B590" s="226"/>
      <c r="C590" s="226"/>
      <c r="D590" s="226"/>
      <c r="E590" s="226"/>
      <c r="F590" s="226"/>
      <c r="G590" s="226"/>
      <c r="H590" s="226"/>
      <c r="I590" s="226"/>
      <c r="J590" s="226"/>
      <c r="K590" s="226"/>
      <c r="L590" s="226"/>
      <c r="M590" s="226"/>
      <c r="N590" s="226"/>
      <c r="O590" s="226"/>
      <c r="P590" s="226"/>
      <c r="Q590" s="226"/>
      <c r="R590" s="226"/>
      <c r="S590" s="226"/>
      <c r="T590" s="226"/>
    </row>
    <row r="591" spans="1:20" ht="15.75" customHeight="1" x14ac:dyDescent="0.25">
      <c r="A591" s="97"/>
      <c r="B591" s="98"/>
      <c r="C591" s="98"/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98"/>
      <c r="Q591" s="98"/>
      <c r="R591" s="98"/>
      <c r="S591" s="98"/>
      <c r="T591" s="99"/>
    </row>
    <row r="592" spans="1:20" ht="15.75" customHeight="1" x14ac:dyDescent="0.25">
      <c r="A592" s="100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2"/>
    </row>
    <row r="593" spans="1:20" ht="15.75" customHeight="1" x14ac:dyDescent="0.25">
      <c r="A593" s="100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2"/>
    </row>
    <row r="594" spans="1:20" ht="15.75" customHeight="1" x14ac:dyDescent="0.25">
      <c r="A594" s="100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2"/>
    </row>
    <row r="595" spans="1:20" ht="15.75" customHeight="1" x14ac:dyDescent="0.25">
      <c r="A595" s="100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2"/>
    </row>
    <row r="596" spans="1:20" ht="15.75" customHeight="1" x14ac:dyDescent="0.25">
      <c r="A596" s="100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2"/>
    </row>
    <row r="597" spans="1:20" ht="15.75" customHeight="1" x14ac:dyDescent="0.25">
      <c r="A597" s="100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2"/>
    </row>
    <row r="598" spans="1:20" ht="15.75" customHeight="1" x14ac:dyDescent="0.25">
      <c r="A598" s="100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2"/>
    </row>
    <row r="599" spans="1:20" ht="15.75" customHeight="1" x14ac:dyDescent="0.25">
      <c r="A599" s="100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2"/>
    </row>
    <row r="600" spans="1:20" ht="15.75" customHeight="1" x14ac:dyDescent="0.25">
      <c r="A600" s="100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2"/>
    </row>
    <row r="601" spans="1:20" ht="15.75" customHeight="1" x14ac:dyDescent="0.25">
      <c r="A601" s="100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2"/>
    </row>
    <row r="602" spans="1:20" ht="15.75" customHeight="1" x14ac:dyDescent="0.25">
      <c r="A602" s="100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2"/>
    </row>
    <row r="603" spans="1:20" ht="15.75" customHeight="1" x14ac:dyDescent="0.25">
      <c r="A603" s="100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2"/>
    </row>
    <row r="604" spans="1:20" ht="15.75" customHeight="1" x14ac:dyDescent="0.25">
      <c r="A604" s="100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2"/>
    </row>
    <row r="605" spans="1:20" ht="15.75" customHeight="1" x14ac:dyDescent="0.25">
      <c r="A605" s="100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2"/>
    </row>
    <row r="606" spans="1:20" ht="15.75" customHeight="1" x14ac:dyDescent="0.25">
      <c r="A606" s="100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2"/>
    </row>
    <row r="607" spans="1:20" ht="15.75" customHeight="1" x14ac:dyDescent="0.25">
      <c r="A607" s="100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2"/>
    </row>
    <row r="608" spans="1:20" ht="15.75" customHeight="1" x14ac:dyDescent="0.25">
      <c r="A608" s="100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2"/>
    </row>
    <row r="609" spans="1:20" ht="15.75" customHeight="1" x14ac:dyDescent="0.25">
      <c r="A609" s="100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2"/>
    </row>
    <row r="610" spans="1:20" ht="15.75" customHeight="1" x14ac:dyDescent="0.25">
      <c r="A610" s="100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2"/>
    </row>
    <row r="611" spans="1:20" ht="15.75" customHeight="1" x14ac:dyDescent="0.25">
      <c r="A611" s="100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2"/>
    </row>
    <row r="612" spans="1:20" ht="15.75" customHeight="1" x14ac:dyDescent="0.25">
      <c r="A612" s="100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2"/>
    </row>
    <row r="613" spans="1:20" ht="15.75" customHeight="1" x14ac:dyDescent="0.25">
      <c r="A613" s="100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2"/>
    </row>
    <row r="614" spans="1:20" ht="15.75" customHeight="1" x14ac:dyDescent="0.25">
      <c r="A614" s="100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2"/>
    </row>
    <row r="615" spans="1:20" ht="15.75" customHeight="1" x14ac:dyDescent="0.25">
      <c r="A615" s="100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2"/>
    </row>
    <row r="616" spans="1:20" ht="15.75" customHeight="1" x14ac:dyDescent="0.25">
      <c r="A616" s="100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2"/>
    </row>
    <row r="617" spans="1:20" ht="15.75" customHeight="1" x14ac:dyDescent="0.25">
      <c r="A617" s="100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2"/>
    </row>
    <row r="618" spans="1:20" ht="15.75" customHeight="1" x14ac:dyDescent="0.25">
      <c r="A618" s="100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2"/>
    </row>
    <row r="619" spans="1:20" ht="15.75" customHeight="1" x14ac:dyDescent="0.25">
      <c r="A619" s="100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2"/>
    </row>
    <row r="620" spans="1:20" ht="15.75" customHeight="1" x14ac:dyDescent="0.25">
      <c r="A620" s="100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2"/>
    </row>
    <row r="621" spans="1:20" ht="15.75" customHeight="1" x14ac:dyDescent="0.25">
      <c r="A621" s="100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2"/>
    </row>
    <row r="622" spans="1:20" ht="15.75" customHeight="1" x14ac:dyDescent="0.25">
      <c r="A622" s="100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2"/>
    </row>
    <row r="623" spans="1:20" ht="15.75" customHeight="1" x14ac:dyDescent="0.25">
      <c r="A623" s="100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2"/>
    </row>
    <row r="624" spans="1:20" ht="15.75" customHeight="1" x14ac:dyDescent="0.25">
      <c r="A624" s="100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2"/>
    </row>
    <row r="625" spans="1:20" ht="15.75" customHeight="1" x14ac:dyDescent="0.25">
      <c r="A625" s="100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2"/>
    </row>
    <row r="626" spans="1:20" ht="15.75" customHeight="1" x14ac:dyDescent="0.25">
      <c r="A626" s="100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2"/>
    </row>
    <row r="627" spans="1:20" ht="15.75" customHeight="1" x14ac:dyDescent="0.25">
      <c r="A627" s="100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2"/>
    </row>
    <row r="628" spans="1:20" ht="15.75" customHeight="1" x14ac:dyDescent="0.25">
      <c r="A628" s="100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2"/>
    </row>
    <row r="629" spans="1:20" ht="15.75" customHeight="1" x14ac:dyDescent="0.25">
      <c r="A629" s="100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2"/>
    </row>
    <row r="630" spans="1:20" ht="15.75" customHeight="1" x14ac:dyDescent="0.25">
      <c r="A630" s="100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2"/>
    </row>
    <row r="631" spans="1:20" ht="15.75" customHeight="1" x14ac:dyDescent="0.25">
      <c r="A631" s="100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2"/>
    </row>
    <row r="632" spans="1:20" ht="15.75" customHeight="1" x14ac:dyDescent="0.25">
      <c r="A632" s="100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2"/>
    </row>
    <row r="633" spans="1:20" ht="15.75" customHeight="1" thickBot="1" x14ac:dyDescent="0.3">
      <c r="A633" s="103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5"/>
    </row>
  </sheetData>
  <sheetProtection selectLockedCells="1"/>
  <protectedRanges>
    <protectedRange sqref="J82:L84 M83:M84 J274:M314 A677:T1048576 D546:F546 A544 B544:F545 Q577 M577 Q573:R576 M570:N576 P570:P575 K573:L574 H573 A547:F555 J49:M81 A274:I279 N274:T314 O555:T555 A319:T323 Q630:R675 M630:N675 S630:T675 O630:O675 P630:P675 A630:L675 A556:A573 E570:G573 H570:K572 G555:J555 M556:P569 K555:K569 E556:J569 G544:T554 A281:I314 A280:B280 A454:T498 A324:I324 R556:T572 A1:T48 N49:T93 A49:I93 J85:M93 N94:T138 A94:I138 J94:M138 N139:T180 A139:I180 J139:M180 N181:T183 A181:I183 J181:M183 N184:T228 A184:I228 J184:M228 N229:T273 A229:I273 J229:M273 A315:T316 A317:T318 A325:T338 A339:T363 A364:T408 A409:T453 A499:T543 A629:L629 P629 O629 S629:T629 M629:N629 Q629:R629 Q578:R628 M578:N628 S573:T628 O570:O628 P577:P628 A575:L628" name="Range2"/>
    <protectedRange sqref="C280:I280" name="Range2_1"/>
    <protectedRange sqref="J324:T324" name="Range2_2"/>
  </protectedRanges>
  <mergeCells count="731">
    <mergeCell ref="R570:T570"/>
    <mergeCell ref="K570:Q570"/>
    <mergeCell ref="A591:T633"/>
    <mergeCell ref="A570:G570"/>
    <mergeCell ref="H570:J570"/>
    <mergeCell ref="A571:G571"/>
    <mergeCell ref="H571:J571"/>
    <mergeCell ref="A572:G572"/>
    <mergeCell ref="H572:J572"/>
    <mergeCell ref="A587:M587"/>
    <mergeCell ref="Q587:R587"/>
    <mergeCell ref="N587:P587"/>
    <mergeCell ref="H573:J573"/>
    <mergeCell ref="A573:G573"/>
    <mergeCell ref="K571:Q571"/>
    <mergeCell ref="R571:T571"/>
    <mergeCell ref="R572:T572"/>
    <mergeCell ref="K572:Q572"/>
    <mergeCell ref="A589:T590"/>
    <mergeCell ref="A576:B576"/>
    <mergeCell ref="J576:K576"/>
    <mergeCell ref="G576:I576"/>
    <mergeCell ref="M577:P577"/>
    <mergeCell ref="Q577:T577"/>
    <mergeCell ref="A569:G569"/>
    <mergeCell ref="H569:J569"/>
    <mergeCell ref="K569:Q569"/>
    <mergeCell ref="R569:T569"/>
    <mergeCell ref="A566:G566"/>
    <mergeCell ref="H566:J566"/>
    <mergeCell ref="R566:T566"/>
    <mergeCell ref="A567:G567"/>
    <mergeCell ref="H567:J567"/>
    <mergeCell ref="R567:T567"/>
    <mergeCell ref="A568:G568"/>
    <mergeCell ref="H568:J568"/>
    <mergeCell ref="K568:Q568"/>
    <mergeCell ref="R568:T568"/>
    <mergeCell ref="A563:G563"/>
    <mergeCell ref="H563:J563"/>
    <mergeCell ref="R563:T563"/>
    <mergeCell ref="A564:G564"/>
    <mergeCell ref="H564:J564"/>
    <mergeCell ref="R564:T564"/>
    <mergeCell ref="A565:G565"/>
    <mergeCell ref="H565:J565"/>
    <mergeCell ref="R565:T565"/>
    <mergeCell ref="A560:G560"/>
    <mergeCell ref="H560:J560"/>
    <mergeCell ref="R560:T560"/>
    <mergeCell ref="A561:G561"/>
    <mergeCell ref="H561:J561"/>
    <mergeCell ref="R561:T561"/>
    <mergeCell ref="A562:G562"/>
    <mergeCell ref="H562:J562"/>
    <mergeCell ref="R562:T562"/>
    <mergeCell ref="A554:G554"/>
    <mergeCell ref="H554:J554"/>
    <mergeCell ref="K554:Q554"/>
    <mergeCell ref="R554:T554"/>
    <mergeCell ref="H558:J558"/>
    <mergeCell ref="R558:T558"/>
    <mergeCell ref="A559:G559"/>
    <mergeCell ref="H559:J559"/>
    <mergeCell ref="R559:T559"/>
    <mergeCell ref="A555:G555"/>
    <mergeCell ref="H555:J555"/>
    <mergeCell ref="R555:T555"/>
    <mergeCell ref="H556:J556"/>
    <mergeCell ref="H557:J557"/>
    <mergeCell ref="A556:G556"/>
    <mergeCell ref="R556:T556"/>
    <mergeCell ref="R557:T557"/>
    <mergeCell ref="A1:T1"/>
    <mergeCell ref="B2:K2"/>
    <mergeCell ref="R2:T2"/>
    <mergeCell ref="A49:H51"/>
    <mergeCell ref="J49:Q49"/>
    <mergeCell ref="R49:T49"/>
    <mergeCell ref="L50:Q50"/>
    <mergeCell ref="R50:T50"/>
    <mergeCell ref="L51:Q51"/>
    <mergeCell ref="R51:T51"/>
    <mergeCell ref="A4:T4"/>
    <mergeCell ref="D6:K6"/>
    <mergeCell ref="O6:S6"/>
    <mergeCell ref="A8:G8"/>
    <mergeCell ref="H8:L8"/>
    <mergeCell ref="M8:N8"/>
    <mergeCell ref="O8:Q8"/>
    <mergeCell ref="R8:T8"/>
    <mergeCell ref="A9:B9"/>
    <mergeCell ref="C9:D9"/>
    <mergeCell ref="E9:N9"/>
    <mergeCell ref="O9:Q9"/>
    <mergeCell ref="A10:B10"/>
    <mergeCell ref="C10:D10"/>
    <mergeCell ref="A56:D56"/>
    <mergeCell ref="E56:F56"/>
    <mergeCell ref="G56:J56"/>
    <mergeCell ref="K56:M56"/>
    <mergeCell ref="N56:Q56"/>
    <mergeCell ref="R56:T56"/>
    <mergeCell ref="A53:T53"/>
    <mergeCell ref="A55:B55"/>
    <mergeCell ref="C55:E55"/>
    <mergeCell ref="G55:I55"/>
    <mergeCell ref="J55:K55"/>
    <mergeCell ref="L55:Q55"/>
    <mergeCell ref="S55:T55"/>
    <mergeCell ref="A59:C59"/>
    <mergeCell ref="D59:G59"/>
    <mergeCell ref="H59:J59"/>
    <mergeCell ref="K59:N59"/>
    <mergeCell ref="O59:Q59"/>
    <mergeCell ref="R59:T59"/>
    <mergeCell ref="A57:D57"/>
    <mergeCell ref="E57:K57"/>
    <mergeCell ref="L57:O57"/>
    <mergeCell ref="P57:T57"/>
    <mergeCell ref="A58:B58"/>
    <mergeCell ref="C58:K58"/>
    <mergeCell ref="L58:O58"/>
    <mergeCell ref="P58:T58"/>
    <mergeCell ref="A62:B62"/>
    <mergeCell ref="A64:T64"/>
    <mergeCell ref="A66:T73"/>
    <mergeCell ref="A75:L75"/>
    <mergeCell ref="M75:T75"/>
    <mergeCell ref="A60:C60"/>
    <mergeCell ref="D60:K60"/>
    <mergeCell ref="L60:O60"/>
    <mergeCell ref="P60:T60"/>
    <mergeCell ref="A61:E61"/>
    <mergeCell ref="F61:K61"/>
    <mergeCell ref="L61:O61"/>
    <mergeCell ref="P61:T61"/>
    <mergeCell ref="C62:F62"/>
    <mergeCell ref="E81:F81"/>
    <mergeCell ref="G81:H81"/>
    <mergeCell ref="E86:T88"/>
    <mergeCell ref="A87:C87"/>
    <mergeCell ref="A91:C91"/>
    <mergeCell ref="E91:T93"/>
    <mergeCell ref="A92:C92"/>
    <mergeCell ref="A76:L76"/>
    <mergeCell ref="M76:T76"/>
    <mergeCell ref="A77:L77"/>
    <mergeCell ref="M77:T77"/>
    <mergeCell ref="A79:C79"/>
    <mergeCell ref="D79:T79"/>
    <mergeCell ref="A98:E98"/>
    <mergeCell ref="G98:J98"/>
    <mergeCell ref="N98:Q98"/>
    <mergeCell ref="A99:E99"/>
    <mergeCell ref="G99:J99"/>
    <mergeCell ref="N99:Q99"/>
    <mergeCell ref="A94:T94"/>
    <mergeCell ref="G96:K96"/>
    <mergeCell ref="N96:R96"/>
    <mergeCell ref="A97:E97"/>
    <mergeCell ref="G97:J97"/>
    <mergeCell ref="N97:Q97"/>
    <mergeCell ref="A102:E102"/>
    <mergeCell ref="G102:K102"/>
    <mergeCell ref="N102:R102"/>
    <mergeCell ref="A103:E103"/>
    <mergeCell ref="G103:K103"/>
    <mergeCell ref="N103:R103"/>
    <mergeCell ref="A100:E100"/>
    <mergeCell ref="G100:J100"/>
    <mergeCell ref="N100:Q100"/>
    <mergeCell ref="A101:E101"/>
    <mergeCell ref="G101:J101"/>
    <mergeCell ref="N101:Q101"/>
    <mergeCell ref="A112:C112"/>
    <mergeCell ref="E112:T118"/>
    <mergeCell ref="A120:C120"/>
    <mergeCell ref="E120:T127"/>
    <mergeCell ref="A129:C129"/>
    <mergeCell ref="E129:T138"/>
    <mergeCell ref="A105:E105"/>
    <mergeCell ref="K105:N105"/>
    <mergeCell ref="A107:T107"/>
    <mergeCell ref="A109:F109"/>
    <mergeCell ref="G109:T109"/>
    <mergeCell ref="A110:F110"/>
    <mergeCell ref="G110:T110"/>
    <mergeCell ref="A149:E149"/>
    <mergeCell ref="B150:I150"/>
    <mergeCell ref="B151:I151"/>
    <mergeCell ref="B152:I152"/>
    <mergeCell ref="B153:I153"/>
    <mergeCell ref="B154:I154"/>
    <mergeCell ref="A139:T139"/>
    <mergeCell ref="A141:F141"/>
    <mergeCell ref="A143:F143"/>
    <mergeCell ref="A145:E145"/>
    <mergeCell ref="B146:I146"/>
    <mergeCell ref="B147:I147"/>
    <mergeCell ref="B162:I162"/>
    <mergeCell ref="B163:I163"/>
    <mergeCell ref="B164:I164"/>
    <mergeCell ref="A166:E166"/>
    <mergeCell ref="B167:I167"/>
    <mergeCell ref="A169:E169"/>
    <mergeCell ref="B155:I155"/>
    <mergeCell ref="A157:E157"/>
    <mergeCell ref="B158:I158"/>
    <mergeCell ref="B159:J159"/>
    <mergeCell ref="B160:I160"/>
    <mergeCell ref="B161:I161"/>
    <mergeCell ref="B176:I176"/>
    <mergeCell ref="A178:B178"/>
    <mergeCell ref="D178:T183"/>
    <mergeCell ref="A184:T184"/>
    <mergeCell ref="B186:L186"/>
    <mergeCell ref="B187:L187"/>
    <mergeCell ref="B170:I170"/>
    <mergeCell ref="B171:I171"/>
    <mergeCell ref="B172:I172"/>
    <mergeCell ref="B173:I173"/>
    <mergeCell ref="B174:I174"/>
    <mergeCell ref="B175:I175"/>
    <mergeCell ref="B191:L191"/>
    <mergeCell ref="A194:E194"/>
    <mergeCell ref="F195:H195"/>
    <mergeCell ref="J195:L195"/>
    <mergeCell ref="N195:P195"/>
    <mergeCell ref="R195:T195"/>
    <mergeCell ref="C188:H188"/>
    <mergeCell ref="J188:L188"/>
    <mergeCell ref="C189:H189"/>
    <mergeCell ref="B190:H190"/>
    <mergeCell ref="I190:J190"/>
    <mergeCell ref="K190:T190"/>
    <mergeCell ref="A196:E196"/>
    <mergeCell ref="F196:H196"/>
    <mergeCell ref="J196:L196"/>
    <mergeCell ref="N196:P196"/>
    <mergeCell ref="R196:T196"/>
    <mergeCell ref="A197:E197"/>
    <mergeCell ref="F197:H197"/>
    <mergeCell ref="J197:L197"/>
    <mergeCell ref="N197:P197"/>
    <mergeCell ref="R197:T197"/>
    <mergeCell ref="A198:E198"/>
    <mergeCell ref="F198:H198"/>
    <mergeCell ref="J198:L198"/>
    <mergeCell ref="N198:P198"/>
    <mergeCell ref="R198:T198"/>
    <mergeCell ref="A199:E199"/>
    <mergeCell ref="F199:H199"/>
    <mergeCell ref="J199:L199"/>
    <mergeCell ref="N199:P199"/>
    <mergeCell ref="R199:T199"/>
    <mergeCell ref="A200:E200"/>
    <mergeCell ref="F200:H200"/>
    <mergeCell ref="J200:L200"/>
    <mergeCell ref="N200:P200"/>
    <mergeCell ref="R200:T200"/>
    <mergeCell ref="A201:E201"/>
    <mergeCell ref="F201:H201"/>
    <mergeCell ref="J201:L201"/>
    <mergeCell ref="N201:P201"/>
    <mergeCell ref="R201:T201"/>
    <mergeCell ref="A202:E202"/>
    <mergeCell ref="F202:G202"/>
    <mergeCell ref="J202:K202"/>
    <mergeCell ref="N202:O202"/>
    <mergeCell ref="R202:S202"/>
    <mergeCell ref="A203:E203"/>
    <mergeCell ref="F203:G203"/>
    <mergeCell ref="J203:K203"/>
    <mergeCell ref="N203:O203"/>
    <mergeCell ref="R203:S203"/>
    <mergeCell ref="A206:E206"/>
    <mergeCell ref="F207:H207"/>
    <mergeCell ref="J207:L207"/>
    <mergeCell ref="N207:P207"/>
    <mergeCell ref="R207:T207"/>
    <mergeCell ref="A208:E208"/>
    <mergeCell ref="F208:H208"/>
    <mergeCell ref="J208:L208"/>
    <mergeCell ref="N208:P208"/>
    <mergeCell ref="R208:T208"/>
    <mergeCell ref="A209:E209"/>
    <mergeCell ref="F209:H209"/>
    <mergeCell ref="J209:L209"/>
    <mergeCell ref="N209:P209"/>
    <mergeCell ref="R209:T209"/>
    <mergeCell ref="A210:E210"/>
    <mergeCell ref="F210:H210"/>
    <mergeCell ref="J210:L210"/>
    <mergeCell ref="N210:P210"/>
    <mergeCell ref="R210:T210"/>
    <mergeCell ref="A211:E211"/>
    <mergeCell ref="F211:H211"/>
    <mergeCell ref="J211:L211"/>
    <mergeCell ref="N211:P211"/>
    <mergeCell ref="R211:T211"/>
    <mergeCell ref="A212:E212"/>
    <mergeCell ref="F212:H212"/>
    <mergeCell ref="J212:L212"/>
    <mergeCell ref="N212:P212"/>
    <mergeCell ref="R212:T212"/>
    <mergeCell ref="A213:E213"/>
    <mergeCell ref="F213:G213"/>
    <mergeCell ref="J213:K213"/>
    <mergeCell ref="N213:O213"/>
    <mergeCell ref="R213:S213"/>
    <mergeCell ref="A214:E214"/>
    <mergeCell ref="F214:G214"/>
    <mergeCell ref="J214:K214"/>
    <mergeCell ref="N214:O214"/>
    <mergeCell ref="R214:S214"/>
    <mergeCell ref="A229:T229"/>
    <mergeCell ref="F231:H231"/>
    <mergeCell ref="A233:H233"/>
    <mergeCell ref="A234:H234"/>
    <mergeCell ref="A215:E215"/>
    <mergeCell ref="F215:H215"/>
    <mergeCell ref="J215:L215"/>
    <mergeCell ref="N215:P215"/>
    <mergeCell ref="R215:T215"/>
    <mergeCell ref="A216:E216"/>
    <mergeCell ref="F216:H216"/>
    <mergeCell ref="J216:L216"/>
    <mergeCell ref="N216:P216"/>
    <mergeCell ref="R216:T216"/>
    <mergeCell ref="A241:H241"/>
    <mergeCell ref="A242:H242"/>
    <mergeCell ref="C244:T248"/>
    <mergeCell ref="A250:T250"/>
    <mergeCell ref="G253:H253"/>
    <mergeCell ref="Q253:T253"/>
    <mergeCell ref="A235:H235"/>
    <mergeCell ref="A236:H236"/>
    <mergeCell ref="C237:H237"/>
    <mergeCell ref="A239:H239"/>
    <mergeCell ref="A240:H240"/>
    <mergeCell ref="Q261:T261"/>
    <mergeCell ref="M265:N265"/>
    <mergeCell ref="P265:Q265"/>
    <mergeCell ref="S265:T265"/>
    <mergeCell ref="D270:T273"/>
    <mergeCell ref="A274:T274"/>
    <mergeCell ref="Q255:T255"/>
    <mergeCell ref="Q256:T256"/>
    <mergeCell ref="Q257:T257"/>
    <mergeCell ref="Q258:T258"/>
    <mergeCell ref="Q259:T259"/>
    <mergeCell ref="Q260:T260"/>
    <mergeCell ref="A282:B282"/>
    <mergeCell ref="C282:T285"/>
    <mergeCell ref="A287:T287"/>
    <mergeCell ref="H289:T289"/>
    <mergeCell ref="A291:C291"/>
    <mergeCell ref="H291:T291"/>
    <mergeCell ref="B276:F276"/>
    <mergeCell ref="J276:R276"/>
    <mergeCell ref="B277:F277"/>
    <mergeCell ref="J277:L277"/>
    <mergeCell ref="B278:F278"/>
    <mergeCell ref="A280:B280"/>
    <mergeCell ref="C280:I280"/>
    <mergeCell ref="K280:L280"/>
    <mergeCell ref="A295:C295"/>
    <mergeCell ref="H295:T295"/>
    <mergeCell ref="A296:C296"/>
    <mergeCell ref="H296:T296"/>
    <mergeCell ref="A297:C297"/>
    <mergeCell ref="H297:T297"/>
    <mergeCell ref="A292:C292"/>
    <mergeCell ref="H292:T292"/>
    <mergeCell ref="A293:C293"/>
    <mergeCell ref="H293:T293"/>
    <mergeCell ref="A294:C294"/>
    <mergeCell ref="H294:T294"/>
    <mergeCell ref="B305:F305"/>
    <mergeCell ref="I305:L305"/>
    <mergeCell ref="B306:F306"/>
    <mergeCell ref="I306:L306"/>
    <mergeCell ref="B307:F307"/>
    <mergeCell ref="I307:Q307"/>
    <mergeCell ref="A298:C298"/>
    <mergeCell ref="H298:T298"/>
    <mergeCell ref="A301:T301"/>
    <mergeCell ref="B303:F303"/>
    <mergeCell ref="I303:L303"/>
    <mergeCell ref="B304:F304"/>
    <mergeCell ref="I304:L304"/>
    <mergeCell ref="A321:C321"/>
    <mergeCell ref="D321:E321"/>
    <mergeCell ref="D323:E323"/>
    <mergeCell ref="D324:I324"/>
    <mergeCell ref="J324:T324"/>
    <mergeCell ref="D326:M326"/>
    <mergeCell ref="A309:C309"/>
    <mergeCell ref="A311:C311"/>
    <mergeCell ref="E311:T311"/>
    <mergeCell ref="A313:C313"/>
    <mergeCell ref="E313:T313"/>
    <mergeCell ref="A319:T319"/>
    <mergeCell ref="A315:B315"/>
    <mergeCell ref="C315:T318"/>
    <mergeCell ref="A342:B342"/>
    <mergeCell ref="A347:F347"/>
    <mergeCell ref="A354:F354"/>
    <mergeCell ref="D327:M327"/>
    <mergeCell ref="D328:M328"/>
    <mergeCell ref="D329:M329"/>
    <mergeCell ref="A331:B331"/>
    <mergeCell ref="C331:T338"/>
    <mergeCell ref="A340:T340"/>
    <mergeCell ref="A343:F343"/>
    <mergeCell ref="A344:F344"/>
    <mergeCell ref="A345:J345"/>
    <mergeCell ref="A346:J346"/>
    <mergeCell ref="A348:L348"/>
    <mergeCell ref="A349:K349"/>
    <mergeCell ref="A350:L350"/>
    <mergeCell ref="A351:K351"/>
    <mergeCell ref="A352:K352"/>
    <mergeCell ref="B367:G367"/>
    <mergeCell ref="B368:G368"/>
    <mergeCell ref="B369:G369"/>
    <mergeCell ref="B370:G370"/>
    <mergeCell ref="B371:G371"/>
    <mergeCell ref="B372:G372"/>
    <mergeCell ref="A355:F355"/>
    <mergeCell ref="A356:F356"/>
    <mergeCell ref="A353:F353"/>
    <mergeCell ref="C361:T363"/>
    <mergeCell ref="A364:T364"/>
    <mergeCell ref="B366:G366"/>
    <mergeCell ref="B386:E386"/>
    <mergeCell ref="A388:H388"/>
    <mergeCell ref="B389:F389"/>
    <mergeCell ref="L389:P389"/>
    <mergeCell ref="B390:F390"/>
    <mergeCell ref="L390:P390"/>
    <mergeCell ref="A374:D374"/>
    <mergeCell ref="I374:J374"/>
    <mergeCell ref="N374:O374"/>
    <mergeCell ref="A376:B376"/>
    <mergeCell ref="C376:T380"/>
    <mergeCell ref="A383:T383"/>
    <mergeCell ref="B397:H397"/>
    <mergeCell ref="B394:F394"/>
    <mergeCell ref="L394:P394"/>
    <mergeCell ref="B395:F395"/>
    <mergeCell ref="L395:P395"/>
    <mergeCell ref="B396:F396"/>
    <mergeCell ref="L396:P396"/>
    <mergeCell ref="B391:F391"/>
    <mergeCell ref="L391:P391"/>
    <mergeCell ref="B392:F392"/>
    <mergeCell ref="L392:P392"/>
    <mergeCell ref="B393:F393"/>
    <mergeCell ref="L393:P393"/>
    <mergeCell ref="A413:L413"/>
    <mergeCell ref="B414:G414"/>
    <mergeCell ref="B415:C415"/>
    <mergeCell ref="R418:T418"/>
    <mergeCell ref="A419:H419"/>
    <mergeCell ref="O419:Q419"/>
    <mergeCell ref="A399:B399"/>
    <mergeCell ref="C399:T408"/>
    <mergeCell ref="A409:T409"/>
    <mergeCell ref="A411:D411"/>
    <mergeCell ref="L411:M411"/>
    <mergeCell ref="A422:H422"/>
    <mergeCell ref="O422:Q422"/>
    <mergeCell ref="A423:H423"/>
    <mergeCell ref="O423:Q423"/>
    <mergeCell ref="S423:T423"/>
    <mergeCell ref="A424:H424"/>
    <mergeCell ref="N424:Q424"/>
    <mergeCell ref="A420:H420"/>
    <mergeCell ref="N420:Q420"/>
    <mergeCell ref="C421:D421"/>
    <mergeCell ref="G421:H421"/>
    <mergeCell ref="K421:L421"/>
    <mergeCell ref="O421:Q421"/>
    <mergeCell ref="S429:T429"/>
    <mergeCell ref="A430:G430"/>
    <mergeCell ref="H430:T430"/>
    <mergeCell ref="A433:C433"/>
    <mergeCell ref="D433:T446"/>
    <mergeCell ref="A454:T454"/>
    <mergeCell ref="A425:H425"/>
    <mergeCell ref="A426:H426"/>
    <mergeCell ref="A427:H427"/>
    <mergeCell ref="A429:E429"/>
    <mergeCell ref="M429:N429"/>
    <mergeCell ref="P429:Q429"/>
    <mergeCell ref="B460:H460"/>
    <mergeCell ref="J460:L460"/>
    <mergeCell ref="M460:T460"/>
    <mergeCell ref="B462:H462"/>
    <mergeCell ref="J462:L462"/>
    <mergeCell ref="M462:T462"/>
    <mergeCell ref="A456:K456"/>
    <mergeCell ref="B458:H458"/>
    <mergeCell ref="J458:L458"/>
    <mergeCell ref="M458:T458"/>
    <mergeCell ref="B459:H459"/>
    <mergeCell ref="J459:L459"/>
    <mergeCell ref="M459:T459"/>
    <mergeCell ref="J461:L461"/>
    <mergeCell ref="B461:I461"/>
    <mergeCell ref="B465:H465"/>
    <mergeCell ref="J465:L465"/>
    <mergeCell ref="M465:T465"/>
    <mergeCell ref="A468:F468"/>
    <mergeCell ref="H468:I468"/>
    <mergeCell ref="K468:L468"/>
    <mergeCell ref="B463:H463"/>
    <mergeCell ref="J463:L463"/>
    <mergeCell ref="M463:T463"/>
    <mergeCell ref="B464:H464"/>
    <mergeCell ref="J464:L464"/>
    <mergeCell ref="M464:T464"/>
    <mergeCell ref="A472:D472"/>
    <mergeCell ref="F472:P472"/>
    <mergeCell ref="A473:D473"/>
    <mergeCell ref="F473:P473"/>
    <mergeCell ref="A476:C476"/>
    <mergeCell ref="D476:F476"/>
    <mergeCell ref="L476:N476"/>
    <mergeCell ref="A469:D469"/>
    <mergeCell ref="F469:P469"/>
    <mergeCell ref="A470:D470"/>
    <mergeCell ref="F470:P470"/>
    <mergeCell ref="A471:D471"/>
    <mergeCell ref="F471:P471"/>
    <mergeCell ref="A480:B480"/>
    <mergeCell ref="C480:E480"/>
    <mergeCell ref="G480:J480"/>
    <mergeCell ref="M480:P480"/>
    <mergeCell ref="M481:P481"/>
    <mergeCell ref="M482:P482"/>
    <mergeCell ref="C478:E478"/>
    <mergeCell ref="G478:J478"/>
    <mergeCell ref="M478:P478"/>
    <mergeCell ref="C479:E479"/>
    <mergeCell ref="G479:J479"/>
    <mergeCell ref="M479:P479"/>
    <mergeCell ref="A499:K499"/>
    <mergeCell ref="A502:D502"/>
    <mergeCell ref="G502:H502"/>
    <mergeCell ref="K502:L502"/>
    <mergeCell ref="A503:D503"/>
    <mergeCell ref="G503:H503"/>
    <mergeCell ref="K503:L503"/>
    <mergeCell ref="M483:P483"/>
    <mergeCell ref="M484:P484"/>
    <mergeCell ref="A485:C485"/>
    <mergeCell ref="M485:P485"/>
    <mergeCell ref="A486:C486"/>
    <mergeCell ref="M486:P486"/>
    <mergeCell ref="A510:C510"/>
    <mergeCell ref="D510:T540"/>
    <mergeCell ref="A544:T544"/>
    <mergeCell ref="D546:F546"/>
    <mergeCell ref="G546:J546"/>
    <mergeCell ref="L546:M546"/>
    <mergeCell ref="N546:Q546"/>
    <mergeCell ref="B551:E551"/>
    <mergeCell ref="B505:F505"/>
    <mergeCell ref="G505:T505"/>
    <mergeCell ref="A507:D507"/>
    <mergeCell ref="E507:T507"/>
    <mergeCell ref="A508:D508"/>
    <mergeCell ref="E508:T508"/>
    <mergeCell ref="H551:I551"/>
    <mergeCell ref="K551:M551"/>
    <mergeCell ref="B549:D549"/>
    <mergeCell ref="E549:G549"/>
    <mergeCell ref="F551:G551"/>
    <mergeCell ref="N551:P551"/>
    <mergeCell ref="M576:T576"/>
    <mergeCell ref="A578:L581"/>
    <mergeCell ref="A582:L585"/>
    <mergeCell ref="M578:P581"/>
    <mergeCell ref="Q578:T581"/>
    <mergeCell ref="Q582:T585"/>
    <mergeCell ref="M582:P585"/>
    <mergeCell ref="E10:N10"/>
    <mergeCell ref="O10:Q10"/>
    <mergeCell ref="A11:B11"/>
    <mergeCell ref="C11:D11"/>
    <mergeCell ref="E11:N11"/>
    <mergeCell ref="O11:Q11"/>
    <mergeCell ref="A12:B12"/>
    <mergeCell ref="C12:D12"/>
    <mergeCell ref="E12:N12"/>
    <mergeCell ref="O12:Q12"/>
    <mergeCell ref="A13:B13"/>
    <mergeCell ref="C13:D13"/>
    <mergeCell ref="E13:N13"/>
    <mergeCell ref="O13:Q13"/>
    <mergeCell ref="A14:B14"/>
    <mergeCell ref="C14:D14"/>
    <mergeCell ref="E14:N14"/>
    <mergeCell ref="O14:Q14"/>
    <mergeCell ref="A15:B15"/>
    <mergeCell ref="C15:D15"/>
    <mergeCell ref="E15:N15"/>
    <mergeCell ref="O15:Q15"/>
    <mergeCell ref="A16:B16"/>
    <mergeCell ref="C16:D16"/>
    <mergeCell ref="E16:N16"/>
    <mergeCell ref="O16:Q16"/>
    <mergeCell ref="A17:B17"/>
    <mergeCell ref="C17:D17"/>
    <mergeCell ref="E17:N17"/>
    <mergeCell ref="O17:Q17"/>
    <mergeCell ref="A18:B18"/>
    <mergeCell ref="C18:D18"/>
    <mergeCell ref="E18:N18"/>
    <mergeCell ref="O18:Q18"/>
    <mergeCell ref="A19:B19"/>
    <mergeCell ref="C19:D19"/>
    <mergeCell ref="E19:N19"/>
    <mergeCell ref="O19:Q19"/>
    <mergeCell ref="A23:L23"/>
    <mergeCell ref="H24:K24"/>
    <mergeCell ref="M24:P24"/>
    <mergeCell ref="Q24:T24"/>
    <mergeCell ref="H25:I25"/>
    <mergeCell ref="J25:K25"/>
    <mergeCell ref="M25:N25"/>
    <mergeCell ref="O25:P25"/>
    <mergeCell ref="Q25:R25"/>
    <mergeCell ref="S25:T25"/>
    <mergeCell ref="B26:G26"/>
    <mergeCell ref="H26:I26"/>
    <mergeCell ref="J26:K26"/>
    <mergeCell ref="M26:N26"/>
    <mergeCell ref="O26:P26"/>
    <mergeCell ref="Q26:R26"/>
    <mergeCell ref="S26:T26"/>
    <mergeCell ref="B27:G27"/>
    <mergeCell ref="H27:I27"/>
    <mergeCell ref="J27:K27"/>
    <mergeCell ref="M27:N27"/>
    <mergeCell ref="O27:P27"/>
    <mergeCell ref="Q27:R27"/>
    <mergeCell ref="S27:T27"/>
    <mergeCell ref="B28:G28"/>
    <mergeCell ref="H28:I28"/>
    <mergeCell ref="J28:K28"/>
    <mergeCell ref="M28:N28"/>
    <mergeCell ref="O28:P28"/>
    <mergeCell ref="Q28:R28"/>
    <mergeCell ref="S28:T28"/>
    <mergeCell ref="B29:G29"/>
    <mergeCell ref="H29:I29"/>
    <mergeCell ref="J29:K29"/>
    <mergeCell ref="M29:N29"/>
    <mergeCell ref="O29:P29"/>
    <mergeCell ref="Q29:R29"/>
    <mergeCell ref="S29:T29"/>
    <mergeCell ref="B30:G30"/>
    <mergeCell ref="H30:I30"/>
    <mergeCell ref="J30:K30"/>
    <mergeCell ref="M30:N30"/>
    <mergeCell ref="O30:P30"/>
    <mergeCell ref="Q30:R30"/>
    <mergeCell ref="S30:T30"/>
    <mergeCell ref="B31:G31"/>
    <mergeCell ref="H31:I31"/>
    <mergeCell ref="J31:K31"/>
    <mergeCell ref="M31:N31"/>
    <mergeCell ref="O31:P31"/>
    <mergeCell ref="Q31:R31"/>
    <mergeCell ref="S31:T31"/>
    <mergeCell ref="B32:G32"/>
    <mergeCell ref="H32:I32"/>
    <mergeCell ref="J32:K32"/>
    <mergeCell ref="M32:N32"/>
    <mergeCell ref="O32:P32"/>
    <mergeCell ref="Q32:R32"/>
    <mergeCell ref="S32:T32"/>
    <mergeCell ref="B33:G33"/>
    <mergeCell ref="H33:I33"/>
    <mergeCell ref="J33:K33"/>
    <mergeCell ref="M33:N33"/>
    <mergeCell ref="O33:P33"/>
    <mergeCell ref="Q33:R33"/>
    <mergeCell ref="S33:T33"/>
    <mergeCell ref="B34:G34"/>
    <mergeCell ref="H34:I34"/>
    <mergeCell ref="J34:K34"/>
    <mergeCell ref="M34:N34"/>
    <mergeCell ref="O34:P34"/>
    <mergeCell ref="Q34:R34"/>
    <mergeCell ref="S34:T34"/>
    <mergeCell ref="B35:G35"/>
    <mergeCell ref="H35:I35"/>
    <mergeCell ref="J35:K35"/>
    <mergeCell ref="M35:N35"/>
    <mergeCell ref="O35:P35"/>
    <mergeCell ref="Q35:R35"/>
    <mergeCell ref="S35:T35"/>
    <mergeCell ref="B38:G38"/>
    <mergeCell ref="H38:I38"/>
    <mergeCell ref="J38:K38"/>
    <mergeCell ref="M38:N38"/>
    <mergeCell ref="O38:P38"/>
    <mergeCell ref="Q38:R38"/>
    <mergeCell ref="S38:T38"/>
    <mergeCell ref="C238:H238"/>
    <mergeCell ref="B36:G36"/>
    <mergeCell ref="H36:I36"/>
    <mergeCell ref="J36:K36"/>
    <mergeCell ref="M36:N36"/>
    <mergeCell ref="O36:P36"/>
    <mergeCell ref="Q36:R36"/>
    <mergeCell ref="S36:T36"/>
    <mergeCell ref="B37:G37"/>
    <mergeCell ref="H37:I37"/>
    <mergeCell ref="J37:K37"/>
    <mergeCell ref="M37:N37"/>
    <mergeCell ref="O37:P37"/>
    <mergeCell ref="Q37:R37"/>
    <mergeCell ref="S37:T37"/>
    <mergeCell ref="A218:B218"/>
    <mergeCell ref="C218:T226"/>
  </mergeCells>
  <printOptions horizontalCentered="1"/>
  <pageMargins left="0.5" right="0.5" top="0" bottom="0.5" header="0" footer="0.25"/>
  <pageSetup scale="9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Scope</vt:lpstr>
      <vt:lpstr>Scope!Print_Area</vt:lpstr>
      <vt:lpstr>Scope!Print_Titles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Johnathon Lape</dc:creator>
  <cp:lastModifiedBy>Tessler, Nathanial</cp:lastModifiedBy>
  <cp:lastPrinted>2018-12-11T16:18:27Z</cp:lastPrinted>
  <dcterms:created xsi:type="dcterms:W3CDTF">2018-09-19T14:48:42Z</dcterms:created>
  <dcterms:modified xsi:type="dcterms:W3CDTF">2023-09-13T19:14:08Z</dcterms:modified>
</cp:coreProperties>
</file>